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09\"/>
    </mc:Choice>
  </mc:AlternateContent>
  <xr:revisionPtr revIDLastSave="0" documentId="8_{E2738D88-E68E-4718-8698-5E9325BA820D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분반1" sheetId="1" r:id="rId1"/>
    <sheet name="분반1_정렬_여러 조건(1)" sheetId="9" r:id="rId2"/>
    <sheet name="분반1_정렬_여러 조건(2)" sheetId="10" r:id="rId3"/>
    <sheet name="분반1_정렬" sheetId="4" r:id="rId4"/>
    <sheet name="분반1_정렬_셀 색" sheetId="5" r:id="rId5"/>
    <sheet name="분반1_정렬_글꼴 색" sheetId="8" r:id="rId6"/>
    <sheet name="참조표" sheetId="3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9" i="10" l="1"/>
  <c r="Q59" i="10"/>
  <c r="P59" i="10"/>
  <c r="N59" i="10"/>
  <c r="L59" i="10"/>
  <c r="R58" i="10"/>
  <c r="Q58" i="10"/>
  <c r="P58" i="10"/>
  <c r="N58" i="10"/>
  <c r="M58" i="10"/>
  <c r="L58" i="10"/>
  <c r="R57" i="10"/>
  <c r="Q57" i="10"/>
  <c r="P57" i="10"/>
  <c r="N57" i="10"/>
  <c r="L57" i="10"/>
  <c r="R56" i="10"/>
  <c r="Q56" i="10"/>
  <c r="P56" i="10"/>
  <c r="N56" i="10"/>
  <c r="L56" i="10"/>
  <c r="J56" i="10"/>
  <c r="R55" i="10"/>
  <c r="Q55" i="10"/>
  <c r="P55" i="10"/>
  <c r="N55" i="10"/>
  <c r="L55" i="10"/>
  <c r="J55" i="10"/>
  <c r="AA54" i="10"/>
  <c r="W54" i="10"/>
  <c r="O54" i="10"/>
  <c r="S54" i="10" s="1"/>
  <c r="M54" i="10"/>
  <c r="K54" i="10"/>
  <c r="I54" i="10"/>
  <c r="G54" i="10"/>
  <c r="F54" i="10"/>
  <c r="E54" i="10"/>
  <c r="D54" i="10"/>
  <c r="AA53" i="10"/>
  <c r="W53" i="10"/>
  <c r="O53" i="10"/>
  <c r="S53" i="10" s="1"/>
  <c r="M53" i="10"/>
  <c r="K53" i="10"/>
  <c r="I53" i="10"/>
  <c r="G53" i="10"/>
  <c r="F53" i="10"/>
  <c r="E53" i="10"/>
  <c r="D53" i="10"/>
  <c r="AA52" i="10"/>
  <c r="W52" i="10"/>
  <c r="O52" i="10"/>
  <c r="S52" i="10" s="1"/>
  <c r="M52" i="10"/>
  <c r="K52" i="10"/>
  <c r="I52" i="10"/>
  <c r="G52" i="10"/>
  <c r="F52" i="10"/>
  <c r="E52" i="10"/>
  <c r="D52" i="10"/>
  <c r="AA51" i="10"/>
  <c r="W51" i="10"/>
  <c r="O51" i="10"/>
  <c r="S51" i="10" s="1"/>
  <c r="M51" i="10"/>
  <c r="K51" i="10"/>
  <c r="I51" i="10"/>
  <c r="G51" i="10"/>
  <c r="F51" i="10"/>
  <c r="E51" i="10"/>
  <c r="D51" i="10"/>
  <c r="AA50" i="10"/>
  <c r="W50" i="10"/>
  <c r="O50" i="10"/>
  <c r="S50" i="10" s="1"/>
  <c r="M50" i="10"/>
  <c r="K50" i="10"/>
  <c r="I50" i="10"/>
  <c r="G50" i="10"/>
  <c r="F50" i="10"/>
  <c r="E50" i="10"/>
  <c r="D50" i="10"/>
  <c r="AA49" i="10"/>
  <c r="X49" i="10"/>
  <c r="O49" i="10"/>
  <c r="M49" i="10"/>
  <c r="S49" i="10" s="1"/>
  <c r="K49" i="10"/>
  <c r="I49" i="10"/>
  <c r="G49" i="10"/>
  <c r="F49" i="10"/>
  <c r="E49" i="10"/>
  <c r="D49" i="10"/>
  <c r="AA48" i="10"/>
  <c r="W48" i="10"/>
  <c r="O48" i="10"/>
  <c r="M48" i="10"/>
  <c r="S48" i="10" s="1"/>
  <c r="K48" i="10"/>
  <c r="I48" i="10"/>
  <c r="G48" i="10"/>
  <c r="F48" i="10"/>
  <c r="E48" i="10"/>
  <c r="D48" i="10"/>
  <c r="AA47" i="10"/>
  <c r="W47" i="10"/>
  <c r="O47" i="10"/>
  <c r="M47" i="10"/>
  <c r="S47" i="10" s="1"/>
  <c r="K47" i="10"/>
  <c r="I47" i="10"/>
  <c r="G47" i="10"/>
  <c r="F47" i="10"/>
  <c r="E47" i="10"/>
  <c r="D47" i="10"/>
  <c r="AA46" i="10"/>
  <c r="W46" i="10"/>
  <c r="O46" i="10"/>
  <c r="M46" i="10"/>
  <c r="S46" i="10" s="1"/>
  <c r="K46" i="10"/>
  <c r="I46" i="10"/>
  <c r="G46" i="10"/>
  <c r="E46" i="10"/>
  <c r="F46" i="10" s="1"/>
  <c r="D46" i="10"/>
  <c r="AA45" i="10"/>
  <c r="W45" i="10"/>
  <c r="O45" i="10"/>
  <c r="M45" i="10"/>
  <c r="S45" i="10" s="1"/>
  <c r="K45" i="10"/>
  <c r="I45" i="10"/>
  <c r="G45" i="10"/>
  <c r="E45" i="10"/>
  <c r="F45" i="10" s="1"/>
  <c r="D45" i="10"/>
  <c r="AA44" i="10"/>
  <c r="W44" i="10"/>
  <c r="O44" i="10"/>
  <c r="M44" i="10"/>
  <c r="S44" i="10" s="1"/>
  <c r="K44" i="10"/>
  <c r="I44" i="10"/>
  <c r="G44" i="10"/>
  <c r="E44" i="10"/>
  <c r="F44" i="10" s="1"/>
  <c r="D44" i="10"/>
  <c r="AA43" i="10"/>
  <c r="W43" i="10"/>
  <c r="O43" i="10"/>
  <c r="M43" i="10"/>
  <c r="S43" i="10" s="1"/>
  <c r="K43" i="10"/>
  <c r="I43" i="10"/>
  <c r="G43" i="10"/>
  <c r="E43" i="10"/>
  <c r="F43" i="10" s="1"/>
  <c r="D43" i="10"/>
  <c r="AA42" i="10"/>
  <c r="W42" i="10"/>
  <c r="O42" i="10"/>
  <c r="M42" i="10"/>
  <c r="S42" i="10" s="1"/>
  <c r="K42" i="10"/>
  <c r="I42" i="10"/>
  <c r="G42" i="10"/>
  <c r="E42" i="10"/>
  <c r="F42" i="10" s="1"/>
  <c r="D42" i="10"/>
  <c r="AA41" i="10"/>
  <c r="W41" i="10"/>
  <c r="O41" i="10"/>
  <c r="M41" i="10"/>
  <c r="S41" i="10" s="1"/>
  <c r="K41" i="10"/>
  <c r="I41" i="10"/>
  <c r="G41" i="10"/>
  <c r="E41" i="10"/>
  <c r="F41" i="10" s="1"/>
  <c r="D41" i="10"/>
  <c r="AA40" i="10"/>
  <c r="W40" i="10"/>
  <c r="O40" i="10"/>
  <c r="M40" i="10"/>
  <c r="S40" i="10" s="1"/>
  <c r="K40" i="10"/>
  <c r="I40" i="10"/>
  <c r="G40" i="10"/>
  <c r="E40" i="10"/>
  <c r="F40" i="10" s="1"/>
  <c r="D40" i="10"/>
  <c r="AA39" i="10"/>
  <c r="W39" i="10"/>
  <c r="O39" i="10"/>
  <c r="M39" i="10"/>
  <c r="S39" i="10" s="1"/>
  <c r="K39" i="10"/>
  <c r="I39" i="10"/>
  <c r="G39" i="10"/>
  <c r="E39" i="10"/>
  <c r="F39" i="10" s="1"/>
  <c r="D39" i="10"/>
  <c r="AA38" i="10"/>
  <c r="W38" i="10"/>
  <c r="O38" i="10"/>
  <c r="M38" i="10"/>
  <c r="S38" i="10" s="1"/>
  <c r="K38" i="10"/>
  <c r="I38" i="10"/>
  <c r="G38" i="10"/>
  <c r="E38" i="10"/>
  <c r="F38" i="10" s="1"/>
  <c r="D38" i="10"/>
  <c r="AA37" i="10"/>
  <c r="W37" i="10"/>
  <c r="O37" i="10"/>
  <c r="M37" i="10"/>
  <c r="S37" i="10" s="1"/>
  <c r="K37" i="10"/>
  <c r="I37" i="10"/>
  <c r="G37" i="10"/>
  <c r="E37" i="10"/>
  <c r="F37" i="10" s="1"/>
  <c r="D37" i="10"/>
  <c r="AA36" i="10"/>
  <c r="W36" i="10"/>
  <c r="O36" i="10"/>
  <c r="M36" i="10"/>
  <c r="S36" i="10" s="1"/>
  <c r="K36" i="10"/>
  <c r="I36" i="10"/>
  <c r="G36" i="10"/>
  <c r="E36" i="10"/>
  <c r="F36" i="10" s="1"/>
  <c r="D36" i="10"/>
  <c r="AA35" i="10"/>
  <c r="W35" i="10"/>
  <c r="O35" i="10"/>
  <c r="M35" i="10"/>
  <c r="S35" i="10" s="1"/>
  <c r="K35" i="10"/>
  <c r="I35" i="10"/>
  <c r="G35" i="10"/>
  <c r="E35" i="10"/>
  <c r="F35" i="10" s="1"/>
  <c r="D35" i="10"/>
  <c r="AA34" i="10"/>
  <c r="W34" i="10"/>
  <c r="O34" i="10"/>
  <c r="M34" i="10"/>
  <c r="S34" i="10" s="1"/>
  <c r="K34" i="10"/>
  <c r="I34" i="10"/>
  <c r="G34" i="10"/>
  <c r="E34" i="10"/>
  <c r="F34" i="10" s="1"/>
  <c r="D34" i="10"/>
  <c r="AA33" i="10"/>
  <c r="W33" i="10"/>
  <c r="O33" i="10"/>
  <c r="M33" i="10"/>
  <c r="S33" i="10" s="1"/>
  <c r="K33" i="10"/>
  <c r="I33" i="10"/>
  <c r="G33" i="10"/>
  <c r="E33" i="10"/>
  <c r="F33" i="10" s="1"/>
  <c r="D33" i="10"/>
  <c r="AA32" i="10"/>
  <c r="W32" i="10"/>
  <c r="O32" i="10"/>
  <c r="M32" i="10"/>
  <c r="S32" i="10" s="1"/>
  <c r="K32" i="10"/>
  <c r="I32" i="10"/>
  <c r="G32" i="10"/>
  <c r="E32" i="10"/>
  <c r="F32" i="10" s="1"/>
  <c r="D32" i="10"/>
  <c r="AA31" i="10"/>
  <c r="X31" i="10"/>
  <c r="O31" i="10"/>
  <c r="M31" i="10"/>
  <c r="S31" i="10" s="1"/>
  <c r="K31" i="10"/>
  <c r="I31" i="10"/>
  <c r="G31" i="10"/>
  <c r="E31" i="10"/>
  <c r="F31" i="10" s="1"/>
  <c r="D31" i="10"/>
  <c r="AA30" i="10"/>
  <c r="W30" i="10"/>
  <c r="O30" i="10"/>
  <c r="M30" i="10"/>
  <c r="S30" i="10" s="1"/>
  <c r="K30" i="10"/>
  <c r="I30" i="10"/>
  <c r="G30" i="10"/>
  <c r="E30" i="10"/>
  <c r="F30" i="10" s="1"/>
  <c r="D30" i="10"/>
  <c r="AA29" i="10"/>
  <c r="W29" i="10"/>
  <c r="O29" i="10"/>
  <c r="M29" i="10"/>
  <c r="S29" i="10" s="1"/>
  <c r="K29" i="10"/>
  <c r="I29" i="10"/>
  <c r="G29" i="10"/>
  <c r="E29" i="10"/>
  <c r="F29" i="10" s="1"/>
  <c r="D29" i="10"/>
  <c r="AA28" i="10"/>
  <c r="W28" i="10"/>
  <c r="O28" i="10"/>
  <c r="M28" i="10"/>
  <c r="S28" i="10" s="1"/>
  <c r="K28" i="10"/>
  <c r="I28" i="10"/>
  <c r="G28" i="10"/>
  <c r="E28" i="10"/>
  <c r="F28" i="10" s="1"/>
  <c r="D28" i="10"/>
  <c r="AA27" i="10"/>
  <c r="W27" i="10"/>
  <c r="O27" i="10"/>
  <c r="M27" i="10"/>
  <c r="S27" i="10" s="1"/>
  <c r="K27" i="10"/>
  <c r="I27" i="10"/>
  <c r="G27" i="10"/>
  <c r="E27" i="10"/>
  <c r="F27" i="10" s="1"/>
  <c r="D27" i="10"/>
  <c r="AA26" i="10"/>
  <c r="W26" i="10"/>
  <c r="O26" i="10"/>
  <c r="M26" i="10"/>
  <c r="S26" i="10" s="1"/>
  <c r="K26" i="10"/>
  <c r="I26" i="10"/>
  <c r="G26" i="10"/>
  <c r="E26" i="10"/>
  <c r="F26" i="10" s="1"/>
  <c r="D26" i="10"/>
  <c r="AA25" i="10"/>
  <c r="W25" i="10"/>
  <c r="O25" i="10"/>
  <c r="M25" i="10"/>
  <c r="K25" i="10"/>
  <c r="I25" i="10"/>
  <c r="G25" i="10"/>
  <c r="E25" i="10"/>
  <c r="F25" i="10" s="1"/>
  <c r="D25" i="10"/>
  <c r="AA24" i="10"/>
  <c r="W24" i="10"/>
  <c r="O24" i="10"/>
  <c r="M24" i="10"/>
  <c r="S24" i="10" s="1"/>
  <c r="K24" i="10"/>
  <c r="I24" i="10"/>
  <c r="G24" i="10"/>
  <c r="E24" i="10"/>
  <c r="F24" i="10" s="1"/>
  <c r="D24" i="10"/>
  <c r="AA23" i="10"/>
  <c r="W23" i="10"/>
  <c r="O23" i="10"/>
  <c r="M23" i="10"/>
  <c r="K23" i="10"/>
  <c r="I23" i="10"/>
  <c r="G23" i="10"/>
  <c r="E23" i="10"/>
  <c r="F23" i="10" s="1"/>
  <c r="D23" i="10"/>
  <c r="AA22" i="10"/>
  <c r="W22" i="10"/>
  <c r="O22" i="10"/>
  <c r="M22" i="10"/>
  <c r="K22" i="10"/>
  <c r="I22" i="10"/>
  <c r="G22" i="10"/>
  <c r="E22" i="10"/>
  <c r="F22" i="10" s="1"/>
  <c r="D22" i="10"/>
  <c r="AA21" i="10"/>
  <c r="W21" i="10"/>
  <c r="O21" i="10"/>
  <c r="M21" i="10"/>
  <c r="S21" i="10" s="1"/>
  <c r="K21" i="10"/>
  <c r="I21" i="10"/>
  <c r="G21" i="10"/>
  <c r="E21" i="10"/>
  <c r="F21" i="10" s="1"/>
  <c r="D21" i="10"/>
  <c r="AA20" i="10"/>
  <c r="W20" i="10"/>
  <c r="O20" i="10"/>
  <c r="M20" i="10"/>
  <c r="S20" i="10" s="1"/>
  <c r="K20" i="10"/>
  <c r="I20" i="10"/>
  <c r="G20" i="10"/>
  <c r="E20" i="10"/>
  <c r="F20" i="10" s="1"/>
  <c r="D20" i="10"/>
  <c r="AA19" i="10"/>
  <c r="X19" i="10"/>
  <c r="O19" i="10"/>
  <c r="M19" i="10"/>
  <c r="K19" i="10"/>
  <c r="I19" i="10"/>
  <c r="G19" i="10"/>
  <c r="E19" i="10"/>
  <c r="F19" i="10" s="1"/>
  <c r="D19" i="10"/>
  <c r="AA18" i="10"/>
  <c r="W18" i="10"/>
  <c r="O18" i="10"/>
  <c r="M18" i="10"/>
  <c r="S18" i="10" s="1"/>
  <c r="K18" i="10"/>
  <c r="I18" i="10"/>
  <c r="G18" i="10"/>
  <c r="E18" i="10"/>
  <c r="F18" i="10" s="1"/>
  <c r="D18" i="10"/>
  <c r="AA17" i="10"/>
  <c r="W17" i="10"/>
  <c r="O17" i="10"/>
  <c r="M17" i="10"/>
  <c r="K17" i="10"/>
  <c r="I17" i="10"/>
  <c r="G17" i="10"/>
  <c r="E17" i="10"/>
  <c r="F17" i="10" s="1"/>
  <c r="D17" i="10"/>
  <c r="AA16" i="10"/>
  <c r="W16" i="10"/>
  <c r="O16" i="10"/>
  <c r="M16" i="10"/>
  <c r="S16" i="10" s="1"/>
  <c r="K16" i="10"/>
  <c r="I16" i="10"/>
  <c r="G16" i="10"/>
  <c r="E16" i="10"/>
  <c r="F16" i="10" s="1"/>
  <c r="D16" i="10"/>
  <c r="AA15" i="10"/>
  <c r="W15" i="10"/>
  <c r="O15" i="10"/>
  <c r="M15" i="10"/>
  <c r="K15" i="10"/>
  <c r="I15" i="10"/>
  <c r="G15" i="10"/>
  <c r="E15" i="10"/>
  <c r="F15" i="10" s="1"/>
  <c r="D15" i="10"/>
  <c r="AA14" i="10"/>
  <c r="W14" i="10"/>
  <c r="O14" i="10"/>
  <c r="M14" i="10"/>
  <c r="K14" i="10"/>
  <c r="I14" i="10"/>
  <c r="G14" i="10"/>
  <c r="E14" i="10"/>
  <c r="F14" i="10" s="1"/>
  <c r="D14" i="10"/>
  <c r="AA13" i="10"/>
  <c r="W13" i="10"/>
  <c r="O13" i="10"/>
  <c r="M13" i="10"/>
  <c r="S13" i="10" s="1"/>
  <c r="K13" i="10"/>
  <c r="I13" i="10"/>
  <c r="G13" i="10"/>
  <c r="E13" i="10"/>
  <c r="F13" i="10" s="1"/>
  <c r="D13" i="10"/>
  <c r="AA12" i="10"/>
  <c r="W12" i="10"/>
  <c r="O12" i="10"/>
  <c r="M12" i="10"/>
  <c r="S12" i="10" s="1"/>
  <c r="K12" i="10"/>
  <c r="I12" i="10"/>
  <c r="G12" i="10"/>
  <c r="E12" i="10"/>
  <c r="F12" i="10" s="1"/>
  <c r="D12" i="10"/>
  <c r="AA11" i="10"/>
  <c r="W11" i="10"/>
  <c r="O11" i="10"/>
  <c r="M11" i="10"/>
  <c r="K11" i="10"/>
  <c r="I11" i="10"/>
  <c r="G11" i="10"/>
  <c r="E11" i="10"/>
  <c r="F11" i="10" s="1"/>
  <c r="D11" i="10"/>
  <c r="AA10" i="10"/>
  <c r="W10" i="10"/>
  <c r="O10" i="10"/>
  <c r="M10" i="10"/>
  <c r="S10" i="10" s="1"/>
  <c r="K10" i="10"/>
  <c r="I10" i="10"/>
  <c r="G10" i="10"/>
  <c r="E10" i="10"/>
  <c r="F10" i="10" s="1"/>
  <c r="D10" i="10"/>
  <c r="AA9" i="10"/>
  <c r="W9" i="10"/>
  <c r="O9" i="10"/>
  <c r="M9" i="10"/>
  <c r="K9" i="10"/>
  <c r="I9" i="10"/>
  <c r="G9" i="10"/>
  <c r="E9" i="10"/>
  <c r="F9" i="10" s="1"/>
  <c r="D9" i="10"/>
  <c r="AA8" i="10"/>
  <c r="W8" i="10"/>
  <c r="O8" i="10"/>
  <c r="M8" i="10"/>
  <c r="S8" i="10" s="1"/>
  <c r="K8" i="10"/>
  <c r="I8" i="10"/>
  <c r="G8" i="10"/>
  <c r="E8" i="10"/>
  <c r="F8" i="10" s="1"/>
  <c r="D8" i="10"/>
  <c r="AA7" i="10"/>
  <c r="W7" i="10"/>
  <c r="O7" i="10"/>
  <c r="M7" i="10"/>
  <c r="K7" i="10"/>
  <c r="S7" i="10" s="1"/>
  <c r="Y7" i="10" s="1"/>
  <c r="I7" i="10"/>
  <c r="G7" i="10"/>
  <c r="F7" i="10"/>
  <c r="E7" i="10"/>
  <c r="D7" i="10"/>
  <c r="AA6" i="10"/>
  <c r="O6" i="10"/>
  <c r="M6" i="10"/>
  <c r="K6" i="10"/>
  <c r="I6" i="10"/>
  <c r="G6" i="10"/>
  <c r="F6" i="10"/>
  <c r="E6" i="10"/>
  <c r="D6" i="10"/>
  <c r="W6" i="10" s="1"/>
  <c r="AF5" i="10"/>
  <c r="AA5" i="10"/>
  <c r="W5" i="10"/>
  <c r="O5" i="10"/>
  <c r="M5" i="10"/>
  <c r="S5" i="10" s="1"/>
  <c r="K5" i="10"/>
  <c r="I5" i="10"/>
  <c r="G5" i="10"/>
  <c r="E5" i="10"/>
  <c r="F5" i="10" s="1"/>
  <c r="D5" i="10"/>
  <c r="AF4" i="10"/>
  <c r="AA4" i="10"/>
  <c r="O4" i="10"/>
  <c r="M4" i="10"/>
  <c r="K4" i="10"/>
  <c r="I4" i="10"/>
  <c r="G4" i="10"/>
  <c r="F4" i="10"/>
  <c r="E4" i="10"/>
  <c r="D4" i="10"/>
  <c r="W4" i="10" s="1"/>
  <c r="AA3" i="10"/>
  <c r="W3" i="10"/>
  <c r="O3" i="10"/>
  <c r="M3" i="10"/>
  <c r="S3" i="10" s="1"/>
  <c r="K3" i="10"/>
  <c r="I3" i="10"/>
  <c r="G3" i="10"/>
  <c r="AF3" i="10" s="1"/>
  <c r="E3" i="10"/>
  <c r="F3" i="10" s="1"/>
  <c r="D3" i="10"/>
  <c r="AF2" i="10"/>
  <c r="AA2" i="10"/>
  <c r="W2" i="10"/>
  <c r="O2" i="10"/>
  <c r="M2" i="10"/>
  <c r="M57" i="10" s="1"/>
  <c r="K2" i="10"/>
  <c r="K59" i="10" s="1"/>
  <c r="I2" i="10"/>
  <c r="G2" i="10"/>
  <c r="F2" i="10"/>
  <c r="E2" i="10"/>
  <c r="D2" i="10"/>
  <c r="R59" i="9"/>
  <c r="Q59" i="9"/>
  <c r="P59" i="9"/>
  <c r="N59" i="9"/>
  <c r="L59" i="9"/>
  <c r="R58" i="9"/>
  <c r="Q58" i="9"/>
  <c r="P58" i="9"/>
  <c r="N58" i="9"/>
  <c r="L58" i="9"/>
  <c r="R57" i="9"/>
  <c r="Q57" i="9"/>
  <c r="P57" i="9"/>
  <c r="N57" i="9"/>
  <c r="L57" i="9"/>
  <c r="R56" i="9"/>
  <c r="Q56" i="9"/>
  <c r="P56" i="9"/>
  <c r="N56" i="9"/>
  <c r="L56" i="9"/>
  <c r="J56" i="9"/>
  <c r="R55" i="9"/>
  <c r="Q55" i="9"/>
  <c r="P55" i="9"/>
  <c r="N55" i="9"/>
  <c r="L55" i="9"/>
  <c r="J55" i="9"/>
  <c r="AA54" i="9"/>
  <c r="O54" i="9"/>
  <c r="M54" i="9"/>
  <c r="K54" i="9"/>
  <c r="I54" i="9"/>
  <c r="G54" i="9"/>
  <c r="E54" i="9"/>
  <c r="F54" i="9" s="1"/>
  <c r="D54" i="9"/>
  <c r="W54" i="9" s="1"/>
  <c r="AA53" i="9"/>
  <c r="O53" i="9"/>
  <c r="M53" i="9"/>
  <c r="K53" i="9"/>
  <c r="I53" i="9"/>
  <c r="G53" i="9"/>
  <c r="E53" i="9"/>
  <c r="F53" i="9" s="1"/>
  <c r="D53" i="9"/>
  <c r="W53" i="9" s="1"/>
  <c r="AA52" i="9"/>
  <c r="O52" i="9"/>
  <c r="M52" i="9"/>
  <c r="K52" i="9"/>
  <c r="I52" i="9"/>
  <c r="G52" i="9"/>
  <c r="E52" i="9"/>
  <c r="F52" i="9" s="1"/>
  <c r="D52" i="9"/>
  <c r="W52" i="9" s="1"/>
  <c r="AA51" i="9"/>
  <c r="O51" i="9"/>
  <c r="M51" i="9"/>
  <c r="K51" i="9"/>
  <c r="I51" i="9"/>
  <c r="G51" i="9"/>
  <c r="E51" i="9"/>
  <c r="F51" i="9" s="1"/>
  <c r="D51" i="9"/>
  <c r="W51" i="9" s="1"/>
  <c r="AA50" i="9"/>
  <c r="O50" i="9"/>
  <c r="M50" i="9"/>
  <c r="K50" i="9"/>
  <c r="I50" i="9"/>
  <c r="G50" i="9"/>
  <c r="E50" i="9"/>
  <c r="F50" i="9" s="1"/>
  <c r="D50" i="9"/>
  <c r="W50" i="9" s="1"/>
  <c r="O49" i="9"/>
  <c r="M49" i="9"/>
  <c r="K49" i="9"/>
  <c r="I49" i="9"/>
  <c r="G49" i="9"/>
  <c r="E49" i="9"/>
  <c r="F49" i="9" s="1"/>
  <c r="D49" i="9"/>
  <c r="AA49" i="9" s="1"/>
  <c r="AA48" i="9"/>
  <c r="O48" i="9"/>
  <c r="M48" i="9"/>
  <c r="K48" i="9"/>
  <c r="I48" i="9"/>
  <c r="G48" i="9"/>
  <c r="E48" i="9"/>
  <c r="F48" i="9" s="1"/>
  <c r="D48" i="9"/>
  <c r="W48" i="9" s="1"/>
  <c r="AA47" i="9"/>
  <c r="O47" i="9"/>
  <c r="M47" i="9"/>
  <c r="K47" i="9"/>
  <c r="I47" i="9"/>
  <c r="G47" i="9"/>
  <c r="E47" i="9"/>
  <c r="F47" i="9" s="1"/>
  <c r="D47" i="9"/>
  <c r="W47" i="9" s="1"/>
  <c r="AA46" i="9"/>
  <c r="O46" i="9"/>
  <c r="M46" i="9"/>
  <c r="K46" i="9"/>
  <c r="I46" i="9"/>
  <c r="G46" i="9"/>
  <c r="E46" i="9"/>
  <c r="F46" i="9" s="1"/>
  <c r="D46" i="9"/>
  <c r="W46" i="9" s="1"/>
  <c r="AA45" i="9"/>
  <c r="O45" i="9"/>
  <c r="M45" i="9"/>
  <c r="K45" i="9"/>
  <c r="I45" i="9"/>
  <c r="G45" i="9"/>
  <c r="E45" i="9"/>
  <c r="F45" i="9" s="1"/>
  <c r="D45" i="9"/>
  <c r="W45" i="9" s="1"/>
  <c r="O44" i="9"/>
  <c r="M44" i="9"/>
  <c r="K44" i="9"/>
  <c r="I44" i="9"/>
  <c r="G44" i="9"/>
  <c r="E44" i="9"/>
  <c r="F44" i="9" s="1"/>
  <c r="D44" i="9"/>
  <c r="AA44" i="9" s="1"/>
  <c r="AA43" i="9"/>
  <c r="O43" i="9"/>
  <c r="M43" i="9"/>
  <c r="K43" i="9"/>
  <c r="I43" i="9"/>
  <c r="G43" i="9"/>
  <c r="E43" i="9"/>
  <c r="F43" i="9" s="1"/>
  <c r="D43" i="9"/>
  <c r="W43" i="9" s="1"/>
  <c r="AA42" i="9"/>
  <c r="O42" i="9"/>
  <c r="M42" i="9"/>
  <c r="K42" i="9"/>
  <c r="I42" i="9"/>
  <c r="G42" i="9"/>
  <c r="E42" i="9"/>
  <c r="F42" i="9" s="1"/>
  <c r="D42" i="9"/>
  <c r="W42" i="9" s="1"/>
  <c r="AA41" i="9"/>
  <c r="O41" i="9"/>
  <c r="M41" i="9"/>
  <c r="K41" i="9"/>
  <c r="I41" i="9"/>
  <c r="G41" i="9"/>
  <c r="E41" i="9"/>
  <c r="F41" i="9" s="1"/>
  <c r="D41" i="9"/>
  <c r="W41" i="9" s="1"/>
  <c r="AA40" i="9"/>
  <c r="O40" i="9"/>
  <c r="M40" i="9"/>
  <c r="K40" i="9"/>
  <c r="I40" i="9"/>
  <c r="G40" i="9"/>
  <c r="E40" i="9"/>
  <c r="F40" i="9" s="1"/>
  <c r="D40" i="9"/>
  <c r="W40" i="9" s="1"/>
  <c r="AA39" i="9"/>
  <c r="O39" i="9"/>
  <c r="M39" i="9"/>
  <c r="K39" i="9"/>
  <c r="I39" i="9"/>
  <c r="G39" i="9"/>
  <c r="E39" i="9"/>
  <c r="F39" i="9" s="1"/>
  <c r="D39" i="9"/>
  <c r="W39" i="9" s="1"/>
  <c r="AA38" i="9"/>
  <c r="O38" i="9"/>
  <c r="M38" i="9"/>
  <c r="K38" i="9"/>
  <c r="I38" i="9"/>
  <c r="G38" i="9"/>
  <c r="E38" i="9"/>
  <c r="F38" i="9" s="1"/>
  <c r="D38" i="9"/>
  <c r="W38" i="9" s="1"/>
  <c r="AA37" i="9"/>
  <c r="O37" i="9"/>
  <c r="M37" i="9"/>
  <c r="K37" i="9"/>
  <c r="I37" i="9"/>
  <c r="G37" i="9"/>
  <c r="E37" i="9"/>
  <c r="F37" i="9" s="1"/>
  <c r="D37" i="9"/>
  <c r="W37" i="9" s="1"/>
  <c r="AA36" i="9"/>
  <c r="O36" i="9"/>
  <c r="M36" i="9"/>
  <c r="K36" i="9"/>
  <c r="I36" i="9"/>
  <c r="G36" i="9"/>
  <c r="E36" i="9"/>
  <c r="F36" i="9" s="1"/>
  <c r="D36" i="9"/>
  <c r="W36" i="9" s="1"/>
  <c r="AA35" i="9"/>
  <c r="O35" i="9"/>
  <c r="M35" i="9"/>
  <c r="K35" i="9"/>
  <c r="I35" i="9"/>
  <c r="G35" i="9"/>
  <c r="E35" i="9"/>
  <c r="F35" i="9" s="1"/>
  <c r="D35" i="9"/>
  <c r="W35" i="9" s="1"/>
  <c r="AA34" i="9"/>
  <c r="O34" i="9"/>
  <c r="M34" i="9"/>
  <c r="K34" i="9"/>
  <c r="I34" i="9"/>
  <c r="G34" i="9"/>
  <c r="E34" i="9"/>
  <c r="F34" i="9" s="1"/>
  <c r="D34" i="9"/>
  <c r="W34" i="9" s="1"/>
  <c r="O33" i="9"/>
  <c r="M33" i="9"/>
  <c r="K33" i="9"/>
  <c r="I33" i="9"/>
  <c r="G33" i="9"/>
  <c r="E33" i="9"/>
  <c r="F33" i="9" s="1"/>
  <c r="D33" i="9"/>
  <c r="AA33" i="9" s="1"/>
  <c r="O32" i="9"/>
  <c r="M32" i="9"/>
  <c r="K32" i="9"/>
  <c r="I32" i="9"/>
  <c r="G32" i="9"/>
  <c r="E32" i="9"/>
  <c r="F32" i="9" s="1"/>
  <c r="D32" i="9"/>
  <c r="AA32" i="9" s="1"/>
  <c r="O31" i="9"/>
  <c r="M31" i="9"/>
  <c r="K31" i="9"/>
  <c r="I31" i="9"/>
  <c r="G31" i="9"/>
  <c r="E31" i="9"/>
  <c r="F31" i="9" s="1"/>
  <c r="D31" i="9"/>
  <c r="AA31" i="9" s="1"/>
  <c r="AA30" i="9"/>
  <c r="O30" i="9"/>
  <c r="M30" i="9"/>
  <c r="K30" i="9"/>
  <c r="I30" i="9"/>
  <c r="G30" i="9"/>
  <c r="E30" i="9"/>
  <c r="F30" i="9" s="1"/>
  <c r="D30" i="9"/>
  <c r="W30" i="9" s="1"/>
  <c r="AA29" i="9"/>
  <c r="O29" i="9"/>
  <c r="M29" i="9"/>
  <c r="K29" i="9"/>
  <c r="I29" i="9"/>
  <c r="G29" i="9"/>
  <c r="E29" i="9"/>
  <c r="F29" i="9" s="1"/>
  <c r="D29" i="9"/>
  <c r="W29" i="9" s="1"/>
  <c r="AA28" i="9"/>
  <c r="O28" i="9"/>
  <c r="M28" i="9"/>
  <c r="K28" i="9"/>
  <c r="I28" i="9"/>
  <c r="G28" i="9"/>
  <c r="E28" i="9"/>
  <c r="F28" i="9" s="1"/>
  <c r="D28" i="9"/>
  <c r="W28" i="9" s="1"/>
  <c r="AA27" i="9"/>
  <c r="O27" i="9"/>
  <c r="M27" i="9"/>
  <c r="K27" i="9"/>
  <c r="I27" i="9"/>
  <c r="G27" i="9"/>
  <c r="E27" i="9"/>
  <c r="F27" i="9" s="1"/>
  <c r="D27" i="9"/>
  <c r="W27" i="9" s="1"/>
  <c r="AA26" i="9"/>
  <c r="O26" i="9"/>
  <c r="M26" i="9"/>
  <c r="K26" i="9"/>
  <c r="I26" i="9"/>
  <c r="G26" i="9"/>
  <c r="E26" i="9"/>
  <c r="F26" i="9" s="1"/>
  <c r="D26" i="9"/>
  <c r="W26" i="9" s="1"/>
  <c r="AA25" i="9"/>
  <c r="O25" i="9"/>
  <c r="M25" i="9"/>
  <c r="K25" i="9"/>
  <c r="I25" i="9"/>
  <c r="G25" i="9"/>
  <c r="E25" i="9"/>
  <c r="F25" i="9" s="1"/>
  <c r="D25" i="9"/>
  <c r="W25" i="9" s="1"/>
  <c r="AA24" i="9"/>
  <c r="O24" i="9"/>
  <c r="M24" i="9"/>
  <c r="K24" i="9"/>
  <c r="I24" i="9"/>
  <c r="G24" i="9"/>
  <c r="E24" i="9"/>
  <c r="F24" i="9" s="1"/>
  <c r="D24" i="9"/>
  <c r="W24" i="9" s="1"/>
  <c r="AA23" i="9"/>
  <c r="O23" i="9"/>
  <c r="M23" i="9"/>
  <c r="K23" i="9"/>
  <c r="I23" i="9"/>
  <c r="G23" i="9"/>
  <c r="E23" i="9"/>
  <c r="F23" i="9" s="1"/>
  <c r="D23" i="9"/>
  <c r="W23" i="9" s="1"/>
  <c r="O22" i="9"/>
  <c r="M22" i="9"/>
  <c r="K22" i="9"/>
  <c r="I22" i="9"/>
  <c r="G22" i="9"/>
  <c r="E22" i="9"/>
  <c r="F22" i="9" s="1"/>
  <c r="D22" i="9"/>
  <c r="AA22" i="9" s="1"/>
  <c r="AA21" i="9"/>
  <c r="O21" i="9"/>
  <c r="M21" i="9"/>
  <c r="K21" i="9"/>
  <c r="I21" i="9"/>
  <c r="G21" i="9"/>
  <c r="E21" i="9"/>
  <c r="F21" i="9" s="1"/>
  <c r="D21" i="9"/>
  <c r="W21" i="9" s="1"/>
  <c r="AA20" i="9"/>
  <c r="O20" i="9"/>
  <c r="M20" i="9"/>
  <c r="K20" i="9"/>
  <c r="I20" i="9"/>
  <c r="G20" i="9"/>
  <c r="E20" i="9"/>
  <c r="F20" i="9" s="1"/>
  <c r="D20" i="9"/>
  <c r="W20" i="9" s="1"/>
  <c r="O19" i="9"/>
  <c r="M19" i="9"/>
  <c r="K19" i="9"/>
  <c r="I19" i="9"/>
  <c r="G19" i="9"/>
  <c r="E19" i="9"/>
  <c r="F19" i="9" s="1"/>
  <c r="D19" i="9"/>
  <c r="AA19" i="9" s="1"/>
  <c r="O18" i="9"/>
  <c r="M18" i="9"/>
  <c r="K18" i="9"/>
  <c r="I18" i="9"/>
  <c r="G18" i="9"/>
  <c r="E18" i="9"/>
  <c r="F18" i="9" s="1"/>
  <c r="D18" i="9"/>
  <c r="AA18" i="9" s="1"/>
  <c r="AA17" i="9"/>
  <c r="O17" i="9"/>
  <c r="M17" i="9"/>
  <c r="K17" i="9"/>
  <c r="I17" i="9"/>
  <c r="G17" i="9"/>
  <c r="E17" i="9"/>
  <c r="F17" i="9" s="1"/>
  <c r="D17" i="9"/>
  <c r="W17" i="9" s="1"/>
  <c r="AA16" i="9"/>
  <c r="O16" i="9"/>
  <c r="M16" i="9"/>
  <c r="K16" i="9"/>
  <c r="I16" i="9"/>
  <c r="G16" i="9"/>
  <c r="E16" i="9"/>
  <c r="F16" i="9" s="1"/>
  <c r="D16" i="9"/>
  <c r="W16" i="9" s="1"/>
  <c r="AA15" i="9"/>
  <c r="O15" i="9"/>
  <c r="M15" i="9"/>
  <c r="K15" i="9"/>
  <c r="I15" i="9"/>
  <c r="G15" i="9"/>
  <c r="E15" i="9"/>
  <c r="F15" i="9" s="1"/>
  <c r="D15" i="9"/>
  <c r="W15" i="9" s="1"/>
  <c r="AA14" i="9"/>
  <c r="O14" i="9"/>
  <c r="M14" i="9"/>
  <c r="K14" i="9"/>
  <c r="I14" i="9"/>
  <c r="G14" i="9"/>
  <c r="E14" i="9"/>
  <c r="F14" i="9" s="1"/>
  <c r="D14" i="9"/>
  <c r="W14" i="9" s="1"/>
  <c r="AA13" i="9"/>
  <c r="O13" i="9"/>
  <c r="M13" i="9"/>
  <c r="K13" i="9"/>
  <c r="I13" i="9"/>
  <c r="G13" i="9"/>
  <c r="E13" i="9"/>
  <c r="F13" i="9" s="1"/>
  <c r="D13" i="9"/>
  <c r="W13" i="9" s="1"/>
  <c r="AA12" i="9"/>
  <c r="O12" i="9"/>
  <c r="M12" i="9"/>
  <c r="K12" i="9"/>
  <c r="I12" i="9"/>
  <c r="G12" i="9"/>
  <c r="E12" i="9"/>
  <c r="F12" i="9" s="1"/>
  <c r="D12" i="9"/>
  <c r="W12" i="9" s="1"/>
  <c r="AA11" i="9"/>
  <c r="O11" i="9"/>
  <c r="M11" i="9"/>
  <c r="K11" i="9"/>
  <c r="I11" i="9"/>
  <c r="G11" i="9"/>
  <c r="E11" i="9"/>
  <c r="F11" i="9" s="1"/>
  <c r="D11" i="9"/>
  <c r="W11" i="9" s="1"/>
  <c r="AA10" i="9"/>
  <c r="O10" i="9"/>
  <c r="M10" i="9"/>
  <c r="K10" i="9"/>
  <c r="I10" i="9"/>
  <c r="G10" i="9"/>
  <c r="E10" i="9"/>
  <c r="F10" i="9" s="1"/>
  <c r="D10" i="9"/>
  <c r="W10" i="9" s="1"/>
  <c r="AA9" i="9"/>
  <c r="O9" i="9"/>
  <c r="M9" i="9"/>
  <c r="K9" i="9"/>
  <c r="I9" i="9"/>
  <c r="G9" i="9"/>
  <c r="E9" i="9"/>
  <c r="F9" i="9" s="1"/>
  <c r="D9" i="9"/>
  <c r="W9" i="9" s="1"/>
  <c r="AA8" i="9"/>
  <c r="O8" i="9"/>
  <c r="M8" i="9"/>
  <c r="K8" i="9"/>
  <c r="I8" i="9"/>
  <c r="G8" i="9"/>
  <c r="E8" i="9"/>
  <c r="F8" i="9" s="1"/>
  <c r="D8" i="9"/>
  <c r="W8" i="9" s="1"/>
  <c r="O7" i="9"/>
  <c r="M7" i="9"/>
  <c r="K7" i="9"/>
  <c r="I7" i="9"/>
  <c r="G7" i="9"/>
  <c r="E7" i="9"/>
  <c r="F7" i="9" s="1"/>
  <c r="D7" i="9"/>
  <c r="W7" i="9" s="1"/>
  <c r="AA6" i="9"/>
  <c r="O6" i="9"/>
  <c r="M6" i="9"/>
  <c r="K6" i="9"/>
  <c r="I6" i="9"/>
  <c r="G6" i="9"/>
  <c r="E6" i="9"/>
  <c r="F6" i="9" s="1"/>
  <c r="D6" i="9"/>
  <c r="W6" i="9" s="1"/>
  <c r="AF5" i="9"/>
  <c r="AA5" i="9"/>
  <c r="O5" i="9"/>
  <c r="M5" i="9"/>
  <c r="K5" i="9"/>
  <c r="I5" i="9"/>
  <c r="G5" i="9"/>
  <c r="E5" i="9"/>
  <c r="F5" i="9" s="1"/>
  <c r="D5" i="9"/>
  <c r="W5" i="9" s="1"/>
  <c r="AF4" i="9"/>
  <c r="AA4" i="9"/>
  <c r="O4" i="9"/>
  <c r="M4" i="9"/>
  <c r="K4" i="9"/>
  <c r="I4" i="9"/>
  <c r="G4" i="9"/>
  <c r="E4" i="9"/>
  <c r="F4" i="9" s="1"/>
  <c r="D4" i="9"/>
  <c r="W4" i="9" s="1"/>
  <c r="AA3" i="9"/>
  <c r="O3" i="9"/>
  <c r="M3" i="9"/>
  <c r="K3" i="9"/>
  <c r="I3" i="9"/>
  <c r="G3" i="9"/>
  <c r="E3" i="9"/>
  <c r="F3" i="9" s="1"/>
  <c r="D3" i="9"/>
  <c r="W3" i="9" s="1"/>
  <c r="AF2" i="9"/>
  <c r="AA2" i="9"/>
  <c r="O2" i="9"/>
  <c r="M2" i="9"/>
  <c r="K2" i="9"/>
  <c r="I2" i="9"/>
  <c r="G2" i="9"/>
  <c r="E2" i="9"/>
  <c r="F2" i="9" s="1"/>
  <c r="D2" i="9"/>
  <c r="W2" i="9" s="1"/>
  <c r="R59" i="8"/>
  <c r="Q59" i="8"/>
  <c r="P59" i="8"/>
  <c r="N59" i="8"/>
  <c r="L59" i="8"/>
  <c r="R58" i="8"/>
  <c r="Q58" i="8"/>
  <c r="P58" i="8"/>
  <c r="N58" i="8"/>
  <c r="L58" i="8"/>
  <c r="R57" i="8"/>
  <c r="Q57" i="8"/>
  <c r="P57" i="8"/>
  <c r="N57" i="8"/>
  <c r="L57" i="8"/>
  <c r="R56" i="8"/>
  <c r="Q56" i="8"/>
  <c r="P56" i="8"/>
  <c r="N56" i="8"/>
  <c r="L56" i="8"/>
  <c r="J56" i="8"/>
  <c r="R55" i="8"/>
  <c r="Q55" i="8"/>
  <c r="P55" i="8"/>
  <c r="N55" i="8"/>
  <c r="L55" i="8"/>
  <c r="J55" i="8"/>
  <c r="AA54" i="8"/>
  <c r="W54" i="8"/>
  <c r="O54" i="8"/>
  <c r="S54" i="8" s="1"/>
  <c r="M54" i="8"/>
  <c r="K54" i="8"/>
  <c r="I54" i="8"/>
  <c r="G54" i="8"/>
  <c r="F54" i="8"/>
  <c r="E54" i="8"/>
  <c r="D54" i="8"/>
  <c r="AA53" i="8"/>
  <c r="W53" i="8"/>
  <c r="O53" i="8"/>
  <c r="S53" i="8" s="1"/>
  <c r="M53" i="8"/>
  <c r="K53" i="8"/>
  <c r="I53" i="8"/>
  <c r="G53" i="8"/>
  <c r="F53" i="8"/>
  <c r="E53" i="8"/>
  <c r="D53" i="8"/>
  <c r="AA52" i="8"/>
  <c r="W52" i="8"/>
  <c r="O52" i="8"/>
  <c r="S52" i="8" s="1"/>
  <c r="M52" i="8"/>
  <c r="K52" i="8"/>
  <c r="I52" i="8"/>
  <c r="G52" i="8"/>
  <c r="F52" i="8"/>
  <c r="E52" i="8"/>
  <c r="D52" i="8"/>
  <c r="AA51" i="8"/>
  <c r="W51" i="8"/>
  <c r="O51" i="8"/>
  <c r="S51" i="8" s="1"/>
  <c r="M51" i="8"/>
  <c r="K51" i="8"/>
  <c r="I51" i="8"/>
  <c r="G51" i="8"/>
  <c r="F51" i="8"/>
  <c r="E51" i="8"/>
  <c r="D51" i="8"/>
  <c r="AA50" i="8"/>
  <c r="W50" i="8"/>
  <c r="O50" i="8"/>
  <c r="S50" i="8" s="1"/>
  <c r="M50" i="8"/>
  <c r="K50" i="8"/>
  <c r="I50" i="8"/>
  <c r="G50" i="8"/>
  <c r="F50" i="8"/>
  <c r="E50" i="8"/>
  <c r="D50" i="8"/>
  <c r="AA49" i="8"/>
  <c r="X49" i="8"/>
  <c r="O49" i="8"/>
  <c r="S49" i="8" s="1"/>
  <c r="M49" i="8"/>
  <c r="K49" i="8"/>
  <c r="I49" i="8"/>
  <c r="G49" i="8"/>
  <c r="F49" i="8"/>
  <c r="E49" i="8"/>
  <c r="D49" i="8"/>
  <c r="AA48" i="8"/>
  <c r="W48" i="8"/>
  <c r="O48" i="8"/>
  <c r="S48" i="8" s="1"/>
  <c r="M48" i="8"/>
  <c r="K48" i="8"/>
  <c r="I48" i="8"/>
  <c r="G48" i="8"/>
  <c r="F48" i="8"/>
  <c r="E48" i="8"/>
  <c r="D48" i="8"/>
  <c r="AA47" i="8"/>
  <c r="W47" i="8"/>
  <c r="O47" i="8"/>
  <c r="S47" i="8" s="1"/>
  <c r="M47" i="8"/>
  <c r="K47" i="8"/>
  <c r="I47" i="8"/>
  <c r="G47" i="8"/>
  <c r="F47" i="8"/>
  <c r="E47" i="8"/>
  <c r="D47" i="8"/>
  <c r="AA46" i="8"/>
  <c r="W46" i="8"/>
  <c r="O46" i="8"/>
  <c r="S46" i="8" s="1"/>
  <c r="M46" i="8"/>
  <c r="K46" i="8"/>
  <c r="I46" i="8"/>
  <c r="G46" i="8"/>
  <c r="E46" i="8"/>
  <c r="F46" i="8" s="1"/>
  <c r="D46" i="8"/>
  <c r="AA45" i="8"/>
  <c r="W45" i="8"/>
  <c r="O45" i="8"/>
  <c r="S45" i="8" s="1"/>
  <c r="M45" i="8"/>
  <c r="K45" i="8"/>
  <c r="I45" i="8"/>
  <c r="G45" i="8"/>
  <c r="E45" i="8"/>
  <c r="F45" i="8" s="1"/>
  <c r="D45" i="8"/>
  <c r="W44" i="8"/>
  <c r="O44" i="8"/>
  <c r="S44" i="8" s="1"/>
  <c r="M44" i="8"/>
  <c r="K44" i="8"/>
  <c r="I44" i="8"/>
  <c r="G44" i="8"/>
  <c r="E44" i="8"/>
  <c r="F44" i="8" s="1"/>
  <c r="D44" i="8"/>
  <c r="AA44" i="8" s="1"/>
  <c r="AA43" i="8"/>
  <c r="W43" i="8"/>
  <c r="O43" i="8"/>
  <c r="S43" i="8" s="1"/>
  <c r="M43" i="8"/>
  <c r="K43" i="8"/>
  <c r="I43" i="8"/>
  <c r="G43" i="8"/>
  <c r="E43" i="8"/>
  <c r="F43" i="8" s="1"/>
  <c r="D43" i="8"/>
  <c r="AA42" i="8"/>
  <c r="W42" i="8"/>
  <c r="O42" i="8"/>
  <c r="M42" i="8"/>
  <c r="S42" i="8" s="1"/>
  <c r="K42" i="8"/>
  <c r="I42" i="8"/>
  <c r="G42" i="8"/>
  <c r="E42" i="8"/>
  <c r="F42" i="8" s="1"/>
  <c r="D42" i="8"/>
  <c r="AA41" i="8"/>
  <c r="W41" i="8"/>
  <c r="O41" i="8"/>
  <c r="M41" i="8"/>
  <c r="S41" i="8" s="1"/>
  <c r="K41" i="8"/>
  <c r="I41" i="8"/>
  <c r="G41" i="8"/>
  <c r="E41" i="8"/>
  <c r="F41" i="8" s="1"/>
  <c r="D41" i="8"/>
  <c r="AA40" i="8"/>
  <c r="W40" i="8"/>
  <c r="O40" i="8"/>
  <c r="M40" i="8"/>
  <c r="S40" i="8" s="1"/>
  <c r="K40" i="8"/>
  <c r="I40" i="8"/>
  <c r="G40" i="8"/>
  <c r="E40" i="8"/>
  <c r="F40" i="8" s="1"/>
  <c r="D40" i="8"/>
  <c r="AA39" i="8"/>
  <c r="W39" i="8"/>
  <c r="O39" i="8"/>
  <c r="M39" i="8"/>
  <c r="S39" i="8" s="1"/>
  <c r="K39" i="8"/>
  <c r="I39" i="8"/>
  <c r="G39" i="8"/>
  <c r="E39" i="8"/>
  <c r="F39" i="8" s="1"/>
  <c r="D39" i="8"/>
  <c r="AA38" i="8"/>
  <c r="W38" i="8"/>
  <c r="O38" i="8"/>
  <c r="M38" i="8"/>
  <c r="S38" i="8" s="1"/>
  <c r="K38" i="8"/>
  <c r="I38" i="8"/>
  <c r="G38" i="8"/>
  <c r="E38" i="8"/>
  <c r="F38" i="8" s="1"/>
  <c r="D38" i="8"/>
  <c r="AA37" i="8"/>
  <c r="W37" i="8"/>
  <c r="O37" i="8"/>
  <c r="M37" i="8"/>
  <c r="S37" i="8" s="1"/>
  <c r="K37" i="8"/>
  <c r="I37" i="8"/>
  <c r="G37" i="8"/>
  <c r="F37" i="8"/>
  <c r="E37" i="8"/>
  <c r="D37" i="8"/>
  <c r="AA36" i="8"/>
  <c r="W36" i="8"/>
  <c r="O36" i="8"/>
  <c r="M36" i="8"/>
  <c r="S36" i="8" s="1"/>
  <c r="K36" i="8"/>
  <c r="I36" i="8"/>
  <c r="G36" i="8"/>
  <c r="E36" i="8"/>
  <c r="F36" i="8" s="1"/>
  <c r="D36" i="8"/>
  <c r="AA35" i="8"/>
  <c r="W35" i="8"/>
  <c r="O35" i="8"/>
  <c r="M35" i="8"/>
  <c r="S35" i="8" s="1"/>
  <c r="K35" i="8"/>
  <c r="I35" i="8"/>
  <c r="G35" i="8"/>
  <c r="E35" i="8"/>
  <c r="F35" i="8" s="1"/>
  <c r="D35" i="8"/>
  <c r="AA34" i="8"/>
  <c r="W34" i="8"/>
  <c r="O34" i="8"/>
  <c r="M34" i="8"/>
  <c r="S34" i="8" s="1"/>
  <c r="Y34" i="8" s="1"/>
  <c r="K34" i="8"/>
  <c r="I34" i="8"/>
  <c r="G34" i="8"/>
  <c r="E34" i="8"/>
  <c r="F34" i="8" s="1"/>
  <c r="D34" i="8"/>
  <c r="AA33" i="8"/>
  <c r="W33" i="8"/>
  <c r="O33" i="8"/>
  <c r="M33" i="8"/>
  <c r="S33" i="8" s="1"/>
  <c r="Y33" i="8" s="1"/>
  <c r="K33" i="8"/>
  <c r="I33" i="8"/>
  <c r="G33" i="8"/>
  <c r="E33" i="8"/>
  <c r="F33" i="8" s="1"/>
  <c r="D33" i="8"/>
  <c r="AA32" i="8"/>
  <c r="W32" i="8"/>
  <c r="O32" i="8"/>
  <c r="M32" i="8"/>
  <c r="S32" i="8" s="1"/>
  <c r="Y32" i="8" s="1"/>
  <c r="K32" i="8"/>
  <c r="I32" i="8"/>
  <c r="G32" i="8"/>
  <c r="E32" i="8"/>
  <c r="F32" i="8" s="1"/>
  <c r="D32" i="8"/>
  <c r="AA31" i="8"/>
  <c r="X31" i="8"/>
  <c r="O31" i="8"/>
  <c r="M31" i="8"/>
  <c r="S31" i="8" s="1"/>
  <c r="Y31" i="8" s="1"/>
  <c r="K31" i="8"/>
  <c r="I31" i="8"/>
  <c r="G31" i="8"/>
  <c r="E31" i="8"/>
  <c r="F31" i="8" s="1"/>
  <c r="D31" i="8"/>
  <c r="AA30" i="8"/>
  <c r="W30" i="8"/>
  <c r="O30" i="8"/>
  <c r="M30" i="8"/>
  <c r="S30" i="8" s="1"/>
  <c r="Y30" i="8" s="1"/>
  <c r="K30" i="8"/>
  <c r="I30" i="8"/>
  <c r="G30" i="8"/>
  <c r="E30" i="8"/>
  <c r="F30" i="8" s="1"/>
  <c r="D30" i="8"/>
  <c r="AA29" i="8"/>
  <c r="W29" i="8"/>
  <c r="O29" i="8"/>
  <c r="M29" i="8"/>
  <c r="S29" i="8" s="1"/>
  <c r="Y29" i="8" s="1"/>
  <c r="K29" i="8"/>
  <c r="I29" i="8"/>
  <c r="G29" i="8"/>
  <c r="E29" i="8"/>
  <c r="F29" i="8" s="1"/>
  <c r="D29" i="8"/>
  <c r="AA28" i="8"/>
  <c r="W28" i="8"/>
  <c r="O28" i="8"/>
  <c r="M28" i="8"/>
  <c r="S28" i="8" s="1"/>
  <c r="Y28" i="8" s="1"/>
  <c r="K28" i="8"/>
  <c r="I28" i="8"/>
  <c r="G28" i="8"/>
  <c r="E28" i="8"/>
  <c r="F28" i="8" s="1"/>
  <c r="D28" i="8"/>
  <c r="AA27" i="8"/>
  <c r="W27" i="8"/>
  <c r="O27" i="8"/>
  <c r="M27" i="8"/>
  <c r="K27" i="8"/>
  <c r="I27" i="8"/>
  <c r="G27" i="8"/>
  <c r="E27" i="8"/>
  <c r="F27" i="8" s="1"/>
  <c r="D27" i="8"/>
  <c r="AA26" i="8"/>
  <c r="W26" i="8"/>
  <c r="O26" i="8"/>
  <c r="M26" i="8"/>
  <c r="S26" i="8" s="1"/>
  <c r="Y26" i="8" s="1"/>
  <c r="K26" i="8"/>
  <c r="I26" i="8"/>
  <c r="G26" i="8"/>
  <c r="F26" i="8"/>
  <c r="E26" i="8"/>
  <c r="D26" i="8"/>
  <c r="AA25" i="8"/>
  <c r="W25" i="8"/>
  <c r="O25" i="8"/>
  <c r="M25" i="8"/>
  <c r="K25" i="8"/>
  <c r="I25" i="8"/>
  <c r="G25" i="8"/>
  <c r="E25" i="8"/>
  <c r="F25" i="8" s="1"/>
  <c r="D25" i="8"/>
  <c r="AA24" i="8"/>
  <c r="W24" i="8"/>
  <c r="O24" i="8"/>
  <c r="M24" i="8"/>
  <c r="S24" i="8" s="1"/>
  <c r="Y24" i="8" s="1"/>
  <c r="K24" i="8"/>
  <c r="I24" i="8"/>
  <c r="G24" i="8"/>
  <c r="E24" i="8"/>
  <c r="F24" i="8" s="1"/>
  <c r="D24" i="8"/>
  <c r="AA23" i="8"/>
  <c r="W23" i="8"/>
  <c r="O23" i="8"/>
  <c r="M23" i="8"/>
  <c r="S23" i="8" s="1"/>
  <c r="Y23" i="8" s="1"/>
  <c r="K23" i="8"/>
  <c r="I23" i="8"/>
  <c r="G23" i="8"/>
  <c r="E23" i="8"/>
  <c r="F23" i="8" s="1"/>
  <c r="D23" i="8"/>
  <c r="AA22" i="8"/>
  <c r="W22" i="8"/>
  <c r="O22" i="8"/>
  <c r="M22" i="8"/>
  <c r="S22" i="8" s="1"/>
  <c r="Y22" i="8" s="1"/>
  <c r="K22" i="8"/>
  <c r="I22" i="8"/>
  <c r="G22" i="8"/>
  <c r="F22" i="8"/>
  <c r="E22" i="8"/>
  <c r="D22" i="8"/>
  <c r="AA21" i="8"/>
  <c r="W21" i="8"/>
  <c r="O21" i="8"/>
  <c r="M21" i="8"/>
  <c r="K21" i="8"/>
  <c r="I21" i="8"/>
  <c r="G21" i="8"/>
  <c r="E21" i="8"/>
  <c r="F21" i="8" s="1"/>
  <c r="D21" i="8"/>
  <c r="AA20" i="8"/>
  <c r="W20" i="8"/>
  <c r="O20" i="8"/>
  <c r="M20" i="8"/>
  <c r="K20" i="8"/>
  <c r="I20" i="8"/>
  <c r="G20" i="8"/>
  <c r="F20" i="8"/>
  <c r="E20" i="8"/>
  <c r="D20" i="8"/>
  <c r="AA19" i="8"/>
  <c r="X19" i="8"/>
  <c r="O19" i="8"/>
  <c r="M19" i="8"/>
  <c r="K19" i="8"/>
  <c r="I19" i="8"/>
  <c r="G19" i="8"/>
  <c r="E19" i="8"/>
  <c r="F19" i="8" s="1"/>
  <c r="D19" i="8"/>
  <c r="AA18" i="8"/>
  <c r="W18" i="8"/>
  <c r="O18" i="8"/>
  <c r="M18" i="8"/>
  <c r="S18" i="8" s="1"/>
  <c r="Y18" i="8" s="1"/>
  <c r="K18" i="8"/>
  <c r="I18" i="8"/>
  <c r="G18" i="8"/>
  <c r="F18" i="8"/>
  <c r="E18" i="8"/>
  <c r="D18" i="8"/>
  <c r="AA17" i="8"/>
  <c r="W17" i="8"/>
  <c r="O17" i="8"/>
  <c r="M17" i="8"/>
  <c r="K17" i="8"/>
  <c r="I17" i="8"/>
  <c r="G17" i="8"/>
  <c r="E17" i="8"/>
  <c r="F17" i="8" s="1"/>
  <c r="D17" i="8"/>
  <c r="AA16" i="8"/>
  <c r="W16" i="8"/>
  <c r="O16" i="8"/>
  <c r="M16" i="8"/>
  <c r="S16" i="8" s="1"/>
  <c r="Y16" i="8" s="1"/>
  <c r="K16" i="8"/>
  <c r="I16" i="8"/>
  <c r="G16" i="8"/>
  <c r="E16" i="8"/>
  <c r="F16" i="8" s="1"/>
  <c r="D16" i="8"/>
  <c r="AA15" i="8"/>
  <c r="W15" i="8"/>
  <c r="O15" i="8"/>
  <c r="M15" i="8"/>
  <c r="S15" i="8" s="1"/>
  <c r="Y15" i="8" s="1"/>
  <c r="K15" i="8"/>
  <c r="I15" i="8"/>
  <c r="G15" i="8"/>
  <c r="E15" i="8"/>
  <c r="F15" i="8" s="1"/>
  <c r="D15" i="8"/>
  <c r="AA14" i="8"/>
  <c r="W14" i="8"/>
  <c r="O14" i="8"/>
  <c r="M14" i="8"/>
  <c r="S14" i="8" s="1"/>
  <c r="Y14" i="8" s="1"/>
  <c r="K14" i="8"/>
  <c r="I14" i="8"/>
  <c r="G14" i="8"/>
  <c r="F14" i="8"/>
  <c r="E14" i="8"/>
  <c r="D14" i="8"/>
  <c r="AA13" i="8"/>
  <c r="W13" i="8"/>
  <c r="O13" i="8"/>
  <c r="M13" i="8"/>
  <c r="K13" i="8"/>
  <c r="I13" i="8"/>
  <c r="G13" i="8"/>
  <c r="F13" i="8"/>
  <c r="E13" i="8"/>
  <c r="D13" i="8"/>
  <c r="AA12" i="8"/>
  <c r="W12" i="8"/>
  <c r="O12" i="8"/>
  <c r="M12" i="8"/>
  <c r="K12" i="8"/>
  <c r="I12" i="8"/>
  <c r="G12" i="8"/>
  <c r="F12" i="8"/>
  <c r="E12" i="8"/>
  <c r="D12" i="8"/>
  <c r="AA11" i="8"/>
  <c r="W11" i="8"/>
  <c r="O11" i="8"/>
  <c r="M11" i="8"/>
  <c r="K11" i="8"/>
  <c r="I11" i="8"/>
  <c r="G11" i="8"/>
  <c r="E11" i="8"/>
  <c r="F11" i="8" s="1"/>
  <c r="D11" i="8"/>
  <c r="AA10" i="8"/>
  <c r="W10" i="8"/>
  <c r="O10" i="8"/>
  <c r="M10" i="8"/>
  <c r="S10" i="8" s="1"/>
  <c r="Y10" i="8" s="1"/>
  <c r="K10" i="8"/>
  <c r="I10" i="8"/>
  <c r="G10" i="8"/>
  <c r="F10" i="8"/>
  <c r="E10" i="8"/>
  <c r="D10" i="8"/>
  <c r="AA9" i="8"/>
  <c r="W9" i="8"/>
  <c r="O9" i="8"/>
  <c r="M9" i="8"/>
  <c r="K9" i="8"/>
  <c r="I9" i="8"/>
  <c r="G9" i="8"/>
  <c r="E9" i="8"/>
  <c r="F9" i="8" s="1"/>
  <c r="D9" i="8"/>
  <c r="AA8" i="8"/>
  <c r="W8" i="8"/>
  <c r="O8" i="8"/>
  <c r="M8" i="8"/>
  <c r="S8" i="8" s="1"/>
  <c r="Y8" i="8" s="1"/>
  <c r="K8" i="8"/>
  <c r="I8" i="8"/>
  <c r="G8" i="8"/>
  <c r="E8" i="8"/>
  <c r="F8" i="8" s="1"/>
  <c r="D8" i="8"/>
  <c r="AA7" i="8"/>
  <c r="Y7" i="8"/>
  <c r="W7" i="8"/>
  <c r="O7" i="8"/>
  <c r="M7" i="8"/>
  <c r="K7" i="8"/>
  <c r="S7" i="8" s="1"/>
  <c r="I7" i="8"/>
  <c r="G7" i="8"/>
  <c r="F7" i="8"/>
  <c r="E7" i="8"/>
  <c r="D7" i="8"/>
  <c r="AA6" i="8"/>
  <c r="O6" i="8"/>
  <c r="S6" i="8" s="1"/>
  <c r="M6" i="8"/>
  <c r="K6" i="8"/>
  <c r="I6" i="8"/>
  <c r="G6" i="8"/>
  <c r="F6" i="8"/>
  <c r="E6" i="8"/>
  <c r="D6" i="8"/>
  <c r="W6" i="8" s="1"/>
  <c r="AF5" i="8"/>
  <c r="AA5" i="8"/>
  <c r="Y5" i="8"/>
  <c r="W5" i="8"/>
  <c r="O5" i="8"/>
  <c r="M5" i="8"/>
  <c r="K5" i="8"/>
  <c r="S5" i="8" s="1"/>
  <c r="I5" i="8"/>
  <c r="G5" i="8"/>
  <c r="E5" i="8"/>
  <c r="F5" i="8" s="1"/>
  <c r="D5" i="8"/>
  <c r="AF4" i="8"/>
  <c r="AA4" i="8"/>
  <c r="O4" i="8"/>
  <c r="M4" i="8"/>
  <c r="K4" i="8"/>
  <c r="S4" i="8" s="1"/>
  <c r="I4" i="8"/>
  <c r="G4" i="8"/>
  <c r="F4" i="8"/>
  <c r="E4" i="8"/>
  <c r="D4" i="8"/>
  <c r="W4" i="8" s="1"/>
  <c r="AA3" i="8"/>
  <c r="Y3" i="8"/>
  <c r="W3" i="8"/>
  <c r="O3" i="8"/>
  <c r="M3" i="8"/>
  <c r="M58" i="8" s="1"/>
  <c r="K3" i="8"/>
  <c r="S3" i="8" s="1"/>
  <c r="I3" i="8"/>
  <c r="G3" i="8"/>
  <c r="E3" i="8"/>
  <c r="F3" i="8" s="1"/>
  <c r="D3" i="8"/>
  <c r="AF2" i="8"/>
  <c r="AA2" i="8"/>
  <c r="W2" i="8"/>
  <c r="O2" i="8"/>
  <c r="O55" i="8" s="1"/>
  <c r="M2" i="8"/>
  <c r="M57" i="8" s="1"/>
  <c r="K2" i="8"/>
  <c r="K55" i="8" s="1"/>
  <c r="I2" i="8"/>
  <c r="G2" i="8"/>
  <c r="F2" i="8"/>
  <c r="E2" i="8"/>
  <c r="D2" i="8"/>
  <c r="R59" i="5"/>
  <c r="Q59" i="5"/>
  <c r="P59" i="5"/>
  <c r="N59" i="5"/>
  <c r="L59" i="5"/>
  <c r="R58" i="5"/>
  <c r="Q58" i="5"/>
  <c r="P58" i="5"/>
  <c r="N58" i="5"/>
  <c r="L58" i="5"/>
  <c r="R57" i="5"/>
  <c r="Q57" i="5"/>
  <c r="P57" i="5"/>
  <c r="N57" i="5"/>
  <c r="L57" i="5"/>
  <c r="R56" i="5"/>
  <c r="Q56" i="5"/>
  <c r="P56" i="5"/>
  <c r="N56" i="5"/>
  <c r="L56" i="5"/>
  <c r="J56" i="5"/>
  <c r="R55" i="5"/>
  <c r="Q55" i="5"/>
  <c r="P55" i="5"/>
  <c r="N55" i="5"/>
  <c r="L55" i="5"/>
  <c r="J55" i="5"/>
  <c r="AA54" i="5"/>
  <c r="O54" i="5"/>
  <c r="M54" i="5"/>
  <c r="S54" i="5" s="1"/>
  <c r="K54" i="5"/>
  <c r="I54" i="5"/>
  <c r="G54" i="5"/>
  <c r="F54" i="5"/>
  <c r="E54" i="5"/>
  <c r="D54" i="5"/>
  <c r="W54" i="5" s="1"/>
  <c r="AA53" i="5"/>
  <c r="O53" i="5"/>
  <c r="M53" i="5"/>
  <c r="S53" i="5" s="1"/>
  <c r="K53" i="5"/>
  <c r="I53" i="5"/>
  <c r="G53" i="5"/>
  <c r="F53" i="5"/>
  <c r="E53" i="5"/>
  <c r="D53" i="5"/>
  <c r="W53" i="5" s="1"/>
  <c r="AA52" i="5"/>
  <c r="O52" i="5"/>
  <c r="M52" i="5"/>
  <c r="S52" i="5" s="1"/>
  <c r="K52" i="5"/>
  <c r="I52" i="5"/>
  <c r="G52" i="5"/>
  <c r="F52" i="5"/>
  <c r="E52" i="5"/>
  <c r="D52" i="5"/>
  <c r="W52" i="5" s="1"/>
  <c r="AA51" i="5"/>
  <c r="O51" i="5"/>
  <c r="M51" i="5"/>
  <c r="S51" i="5" s="1"/>
  <c r="K51" i="5"/>
  <c r="I51" i="5"/>
  <c r="G51" i="5"/>
  <c r="F51" i="5"/>
  <c r="E51" i="5"/>
  <c r="D51" i="5"/>
  <c r="W51" i="5" s="1"/>
  <c r="AA50" i="5"/>
  <c r="O50" i="5"/>
  <c r="M50" i="5"/>
  <c r="S50" i="5" s="1"/>
  <c r="K50" i="5"/>
  <c r="I50" i="5"/>
  <c r="G50" i="5"/>
  <c r="F50" i="5"/>
  <c r="E50" i="5"/>
  <c r="D50" i="5"/>
  <c r="W50" i="5" s="1"/>
  <c r="AA49" i="5"/>
  <c r="O49" i="5"/>
  <c r="M49" i="5"/>
  <c r="S49" i="5" s="1"/>
  <c r="K49" i="5"/>
  <c r="I49" i="5"/>
  <c r="G49" i="5"/>
  <c r="F49" i="5"/>
  <c r="E49" i="5"/>
  <c r="D49" i="5"/>
  <c r="X49" i="5" s="1"/>
  <c r="AA48" i="5"/>
  <c r="O48" i="5"/>
  <c r="M48" i="5"/>
  <c r="S48" i="5" s="1"/>
  <c r="K48" i="5"/>
  <c r="I48" i="5"/>
  <c r="G48" i="5"/>
  <c r="E48" i="5"/>
  <c r="F48" i="5" s="1"/>
  <c r="D48" i="5"/>
  <c r="W48" i="5" s="1"/>
  <c r="AA47" i="5"/>
  <c r="O47" i="5"/>
  <c r="M47" i="5"/>
  <c r="S47" i="5" s="1"/>
  <c r="K47" i="5"/>
  <c r="I47" i="5"/>
  <c r="G47" i="5"/>
  <c r="E47" i="5"/>
  <c r="F47" i="5" s="1"/>
  <c r="D47" i="5"/>
  <c r="W47" i="5" s="1"/>
  <c r="AA46" i="5"/>
  <c r="O46" i="5"/>
  <c r="M46" i="5"/>
  <c r="S46" i="5" s="1"/>
  <c r="K46" i="5"/>
  <c r="I46" i="5"/>
  <c r="G46" i="5"/>
  <c r="E46" i="5"/>
  <c r="F46" i="5" s="1"/>
  <c r="D46" i="5"/>
  <c r="W46" i="5" s="1"/>
  <c r="AA45" i="5"/>
  <c r="O45" i="5"/>
  <c r="M45" i="5"/>
  <c r="S45" i="5" s="1"/>
  <c r="K45" i="5"/>
  <c r="I45" i="5"/>
  <c r="G45" i="5"/>
  <c r="E45" i="5"/>
  <c r="F45" i="5" s="1"/>
  <c r="D45" i="5"/>
  <c r="W45" i="5" s="1"/>
  <c r="AA44" i="5"/>
  <c r="O44" i="5"/>
  <c r="M44" i="5"/>
  <c r="S44" i="5" s="1"/>
  <c r="K44" i="5"/>
  <c r="I44" i="5"/>
  <c r="G44" i="5"/>
  <c r="E44" i="5"/>
  <c r="F44" i="5" s="1"/>
  <c r="D44" i="5"/>
  <c r="W44" i="5" s="1"/>
  <c r="AA43" i="5"/>
  <c r="O43" i="5"/>
  <c r="M43" i="5"/>
  <c r="S43" i="5" s="1"/>
  <c r="K43" i="5"/>
  <c r="I43" i="5"/>
  <c r="G43" i="5"/>
  <c r="E43" i="5"/>
  <c r="F43" i="5" s="1"/>
  <c r="D43" i="5"/>
  <c r="W43" i="5" s="1"/>
  <c r="AA42" i="5"/>
  <c r="O42" i="5"/>
  <c r="M42" i="5"/>
  <c r="S42" i="5" s="1"/>
  <c r="K42" i="5"/>
  <c r="I42" i="5"/>
  <c r="G42" i="5"/>
  <c r="E42" i="5"/>
  <c r="F42" i="5" s="1"/>
  <c r="D42" i="5"/>
  <c r="W42" i="5" s="1"/>
  <c r="AA41" i="5"/>
  <c r="O41" i="5"/>
  <c r="M41" i="5"/>
  <c r="S41" i="5" s="1"/>
  <c r="K41" i="5"/>
  <c r="I41" i="5"/>
  <c r="G41" i="5"/>
  <c r="E41" i="5"/>
  <c r="F41" i="5" s="1"/>
  <c r="D41" i="5"/>
  <c r="W41" i="5" s="1"/>
  <c r="AA40" i="5"/>
  <c r="O40" i="5"/>
  <c r="M40" i="5"/>
  <c r="S40" i="5" s="1"/>
  <c r="K40" i="5"/>
  <c r="I40" i="5"/>
  <c r="G40" i="5"/>
  <c r="E40" i="5"/>
  <c r="F40" i="5" s="1"/>
  <c r="D40" i="5"/>
  <c r="W40" i="5" s="1"/>
  <c r="AA39" i="5"/>
  <c r="O39" i="5"/>
  <c r="M39" i="5"/>
  <c r="S39" i="5" s="1"/>
  <c r="K39" i="5"/>
  <c r="I39" i="5"/>
  <c r="G39" i="5"/>
  <c r="E39" i="5"/>
  <c r="F39" i="5" s="1"/>
  <c r="D39" i="5"/>
  <c r="W39" i="5" s="1"/>
  <c r="AA38" i="5"/>
  <c r="O38" i="5"/>
  <c r="M38" i="5"/>
  <c r="S38" i="5" s="1"/>
  <c r="K38" i="5"/>
  <c r="I38" i="5"/>
  <c r="G38" i="5"/>
  <c r="E38" i="5"/>
  <c r="F38" i="5" s="1"/>
  <c r="D38" i="5"/>
  <c r="W38" i="5" s="1"/>
  <c r="AA37" i="5"/>
  <c r="O37" i="5"/>
  <c r="M37" i="5"/>
  <c r="S37" i="5" s="1"/>
  <c r="K37" i="5"/>
  <c r="I37" i="5"/>
  <c r="G37" i="5"/>
  <c r="E37" i="5"/>
  <c r="F37" i="5" s="1"/>
  <c r="D37" i="5"/>
  <c r="W37" i="5" s="1"/>
  <c r="AA36" i="5"/>
  <c r="O36" i="5"/>
  <c r="M36" i="5"/>
  <c r="S36" i="5" s="1"/>
  <c r="K36" i="5"/>
  <c r="I36" i="5"/>
  <c r="G36" i="5"/>
  <c r="E36" i="5"/>
  <c r="F36" i="5" s="1"/>
  <c r="D36" i="5"/>
  <c r="W36" i="5" s="1"/>
  <c r="AA35" i="5"/>
  <c r="O35" i="5"/>
  <c r="M35" i="5"/>
  <c r="S35" i="5" s="1"/>
  <c r="K35" i="5"/>
  <c r="I35" i="5"/>
  <c r="G35" i="5"/>
  <c r="E35" i="5"/>
  <c r="F35" i="5" s="1"/>
  <c r="D35" i="5"/>
  <c r="W35" i="5" s="1"/>
  <c r="AA34" i="5"/>
  <c r="O34" i="5"/>
  <c r="M34" i="5"/>
  <c r="S34" i="5" s="1"/>
  <c r="K34" i="5"/>
  <c r="I34" i="5"/>
  <c r="G34" i="5"/>
  <c r="E34" i="5"/>
  <c r="F34" i="5" s="1"/>
  <c r="D34" i="5"/>
  <c r="W34" i="5" s="1"/>
  <c r="AA33" i="5"/>
  <c r="O33" i="5"/>
  <c r="M33" i="5"/>
  <c r="S33" i="5" s="1"/>
  <c r="K33" i="5"/>
  <c r="I33" i="5"/>
  <c r="G33" i="5"/>
  <c r="E33" i="5"/>
  <c r="F33" i="5" s="1"/>
  <c r="D33" i="5"/>
  <c r="W33" i="5" s="1"/>
  <c r="AA32" i="5"/>
  <c r="O32" i="5"/>
  <c r="M32" i="5"/>
  <c r="S32" i="5" s="1"/>
  <c r="K32" i="5"/>
  <c r="I32" i="5"/>
  <c r="G32" i="5"/>
  <c r="E32" i="5"/>
  <c r="F32" i="5" s="1"/>
  <c r="D32" i="5"/>
  <c r="W32" i="5" s="1"/>
  <c r="AA31" i="5"/>
  <c r="O31" i="5"/>
  <c r="M31" i="5"/>
  <c r="S31" i="5" s="1"/>
  <c r="K31" i="5"/>
  <c r="I31" i="5"/>
  <c r="G31" i="5"/>
  <c r="E31" i="5"/>
  <c r="F31" i="5" s="1"/>
  <c r="D31" i="5"/>
  <c r="X31" i="5" s="1"/>
  <c r="AA30" i="5"/>
  <c r="O30" i="5"/>
  <c r="M30" i="5"/>
  <c r="S30" i="5" s="1"/>
  <c r="K30" i="5"/>
  <c r="I30" i="5"/>
  <c r="G30" i="5"/>
  <c r="E30" i="5"/>
  <c r="F30" i="5" s="1"/>
  <c r="D30" i="5"/>
  <c r="W30" i="5" s="1"/>
  <c r="AA29" i="5"/>
  <c r="O29" i="5"/>
  <c r="M29" i="5"/>
  <c r="S29" i="5" s="1"/>
  <c r="K29" i="5"/>
  <c r="I29" i="5"/>
  <c r="G29" i="5"/>
  <c r="E29" i="5"/>
  <c r="F29" i="5" s="1"/>
  <c r="D29" i="5"/>
  <c r="W29" i="5" s="1"/>
  <c r="AA28" i="5"/>
  <c r="O28" i="5"/>
  <c r="M28" i="5"/>
  <c r="S28" i="5" s="1"/>
  <c r="K28" i="5"/>
  <c r="I28" i="5"/>
  <c r="G28" i="5"/>
  <c r="E28" i="5"/>
  <c r="F28" i="5" s="1"/>
  <c r="D28" i="5"/>
  <c r="W28" i="5" s="1"/>
  <c r="AA27" i="5"/>
  <c r="O27" i="5"/>
  <c r="M27" i="5"/>
  <c r="S27" i="5" s="1"/>
  <c r="K27" i="5"/>
  <c r="I27" i="5"/>
  <c r="G27" i="5"/>
  <c r="E27" i="5"/>
  <c r="F27" i="5" s="1"/>
  <c r="D27" i="5"/>
  <c r="W27" i="5" s="1"/>
  <c r="AA26" i="5"/>
  <c r="O26" i="5"/>
  <c r="M26" i="5"/>
  <c r="S26" i="5" s="1"/>
  <c r="K26" i="5"/>
  <c r="I26" i="5"/>
  <c r="G26" i="5"/>
  <c r="E26" i="5"/>
  <c r="F26" i="5" s="1"/>
  <c r="D26" i="5"/>
  <c r="W26" i="5" s="1"/>
  <c r="AA25" i="5"/>
  <c r="O25" i="5"/>
  <c r="M25" i="5"/>
  <c r="S25" i="5" s="1"/>
  <c r="K25" i="5"/>
  <c r="I25" i="5"/>
  <c r="G25" i="5"/>
  <c r="E25" i="5"/>
  <c r="F25" i="5" s="1"/>
  <c r="D25" i="5"/>
  <c r="W25" i="5" s="1"/>
  <c r="AA24" i="5"/>
  <c r="O24" i="5"/>
  <c r="M24" i="5"/>
  <c r="S24" i="5" s="1"/>
  <c r="K24" i="5"/>
  <c r="I24" i="5"/>
  <c r="G24" i="5"/>
  <c r="E24" i="5"/>
  <c r="F24" i="5" s="1"/>
  <c r="D24" i="5"/>
  <c r="W24" i="5" s="1"/>
  <c r="AA23" i="5"/>
  <c r="O23" i="5"/>
  <c r="M23" i="5"/>
  <c r="S23" i="5" s="1"/>
  <c r="K23" i="5"/>
  <c r="I23" i="5"/>
  <c r="G23" i="5"/>
  <c r="E23" i="5"/>
  <c r="F23" i="5" s="1"/>
  <c r="D23" i="5"/>
  <c r="W23" i="5" s="1"/>
  <c r="AA22" i="5"/>
  <c r="O22" i="5"/>
  <c r="M22" i="5"/>
  <c r="S22" i="5" s="1"/>
  <c r="K22" i="5"/>
  <c r="I22" i="5"/>
  <c r="G22" i="5"/>
  <c r="E22" i="5"/>
  <c r="F22" i="5" s="1"/>
  <c r="D22" i="5"/>
  <c r="W22" i="5" s="1"/>
  <c r="AA21" i="5"/>
  <c r="O21" i="5"/>
  <c r="M21" i="5"/>
  <c r="S21" i="5" s="1"/>
  <c r="K21" i="5"/>
  <c r="I21" i="5"/>
  <c r="G21" i="5"/>
  <c r="E21" i="5"/>
  <c r="F21" i="5" s="1"/>
  <c r="D21" i="5"/>
  <c r="W21" i="5" s="1"/>
  <c r="AA20" i="5"/>
  <c r="O20" i="5"/>
  <c r="M20" i="5"/>
  <c r="S20" i="5" s="1"/>
  <c r="K20" i="5"/>
  <c r="I20" i="5"/>
  <c r="G20" i="5"/>
  <c r="E20" i="5"/>
  <c r="F20" i="5" s="1"/>
  <c r="D20" i="5"/>
  <c r="W20" i="5" s="1"/>
  <c r="AA19" i="5"/>
  <c r="X19" i="5"/>
  <c r="O19" i="5"/>
  <c r="M19" i="5"/>
  <c r="S19" i="5" s="1"/>
  <c r="K19" i="5"/>
  <c r="I19" i="5"/>
  <c r="G19" i="5"/>
  <c r="E19" i="5"/>
  <c r="F19" i="5" s="1"/>
  <c r="D19" i="5"/>
  <c r="AA18" i="5"/>
  <c r="W18" i="5"/>
  <c r="O18" i="5"/>
  <c r="M18" i="5"/>
  <c r="S18" i="5" s="1"/>
  <c r="K18" i="5"/>
  <c r="I18" i="5"/>
  <c r="G18" i="5"/>
  <c r="E18" i="5"/>
  <c r="F18" i="5" s="1"/>
  <c r="D18" i="5"/>
  <c r="AA17" i="5"/>
  <c r="W17" i="5"/>
  <c r="O17" i="5"/>
  <c r="M17" i="5"/>
  <c r="S17" i="5" s="1"/>
  <c r="K17" i="5"/>
  <c r="I17" i="5"/>
  <c r="G17" i="5"/>
  <c r="E17" i="5"/>
  <c r="F17" i="5" s="1"/>
  <c r="D17" i="5"/>
  <c r="AA16" i="5"/>
  <c r="W16" i="5"/>
  <c r="O16" i="5"/>
  <c r="M16" i="5"/>
  <c r="S16" i="5" s="1"/>
  <c r="K16" i="5"/>
  <c r="I16" i="5"/>
  <c r="G16" i="5"/>
  <c r="E16" i="5"/>
  <c r="F16" i="5" s="1"/>
  <c r="D16" i="5"/>
  <c r="AA15" i="5"/>
  <c r="W15" i="5"/>
  <c r="O15" i="5"/>
  <c r="M15" i="5"/>
  <c r="S15" i="5" s="1"/>
  <c r="K15" i="5"/>
  <c r="I15" i="5"/>
  <c r="G15" i="5"/>
  <c r="E15" i="5"/>
  <c r="F15" i="5" s="1"/>
  <c r="D15" i="5"/>
  <c r="AA14" i="5"/>
  <c r="W14" i="5"/>
  <c r="O14" i="5"/>
  <c r="M14" i="5"/>
  <c r="S14" i="5" s="1"/>
  <c r="K14" i="5"/>
  <c r="I14" i="5"/>
  <c r="G14" i="5"/>
  <c r="E14" i="5"/>
  <c r="F14" i="5" s="1"/>
  <c r="D14" i="5"/>
  <c r="AA13" i="5"/>
  <c r="W13" i="5"/>
  <c r="O13" i="5"/>
  <c r="M13" i="5"/>
  <c r="S13" i="5" s="1"/>
  <c r="K13" i="5"/>
  <c r="I13" i="5"/>
  <c r="G13" i="5"/>
  <c r="E13" i="5"/>
  <c r="F13" i="5" s="1"/>
  <c r="D13" i="5"/>
  <c r="AA12" i="5"/>
  <c r="W12" i="5"/>
  <c r="O12" i="5"/>
  <c r="M12" i="5"/>
  <c r="S12" i="5" s="1"/>
  <c r="K12" i="5"/>
  <c r="I12" i="5"/>
  <c r="G12" i="5"/>
  <c r="E12" i="5"/>
  <c r="F12" i="5" s="1"/>
  <c r="D12" i="5"/>
  <c r="AA11" i="5"/>
  <c r="W11" i="5"/>
  <c r="O11" i="5"/>
  <c r="M11" i="5"/>
  <c r="S11" i="5" s="1"/>
  <c r="K11" i="5"/>
  <c r="I11" i="5"/>
  <c r="G11" i="5"/>
  <c r="E11" i="5"/>
  <c r="F11" i="5" s="1"/>
  <c r="D11" i="5"/>
  <c r="AA10" i="5"/>
  <c r="W10" i="5"/>
  <c r="O10" i="5"/>
  <c r="M10" i="5"/>
  <c r="S10" i="5" s="1"/>
  <c r="K10" i="5"/>
  <c r="I10" i="5"/>
  <c r="G10" i="5"/>
  <c r="E10" i="5"/>
  <c r="F10" i="5" s="1"/>
  <c r="D10" i="5"/>
  <c r="AA9" i="5"/>
  <c r="W9" i="5"/>
  <c r="O9" i="5"/>
  <c r="M9" i="5"/>
  <c r="S9" i="5" s="1"/>
  <c r="K9" i="5"/>
  <c r="I9" i="5"/>
  <c r="G9" i="5"/>
  <c r="E9" i="5"/>
  <c r="F9" i="5" s="1"/>
  <c r="D9" i="5"/>
  <c r="AA8" i="5"/>
  <c r="W8" i="5"/>
  <c r="O8" i="5"/>
  <c r="M8" i="5"/>
  <c r="S8" i="5" s="1"/>
  <c r="K8" i="5"/>
  <c r="I8" i="5"/>
  <c r="G8" i="5"/>
  <c r="E8" i="5"/>
  <c r="F8" i="5" s="1"/>
  <c r="D8" i="5"/>
  <c r="AA7" i="5"/>
  <c r="Y7" i="5"/>
  <c r="W7" i="5"/>
  <c r="O7" i="5"/>
  <c r="M7" i="5"/>
  <c r="K7" i="5"/>
  <c r="S7" i="5" s="1"/>
  <c r="I7" i="5"/>
  <c r="G7" i="5"/>
  <c r="F7" i="5"/>
  <c r="E7" i="5"/>
  <c r="D7" i="5"/>
  <c r="AA6" i="5"/>
  <c r="O6" i="5"/>
  <c r="M6" i="5"/>
  <c r="K6" i="5"/>
  <c r="S6" i="5" s="1"/>
  <c r="I6" i="5"/>
  <c r="G6" i="5"/>
  <c r="E6" i="5"/>
  <c r="F6" i="5" s="1"/>
  <c r="D6" i="5"/>
  <c r="W6" i="5" s="1"/>
  <c r="AF5" i="5"/>
  <c r="AA5" i="5"/>
  <c r="W5" i="5"/>
  <c r="S5" i="5"/>
  <c r="Y5" i="5" s="1"/>
  <c r="O5" i="5"/>
  <c r="M5" i="5"/>
  <c r="K5" i="5"/>
  <c r="I5" i="5"/>
  <c r="G5" i="5"/>
  <c r="E5" i="5"/>
  <c r="F5" i="5" s="1"/>
  <c r="D5" i="5"/>
  <c r="AF4" i="5"/>
  <c r="AA4" i="5"/>
  <c r="Y4" i="5"/>
  <c r="O4" i="5"/>
  <c r="M4" i="5"/>
  <c r="K4" i="5"/>
  <c r="S4" i="5" s="1"/>
  <c r="I4" i="5"/>
  <c r="G4" i="5"/>
  <c r="E4" i="5"/>
  <c r="F4" i="5" s="1"/>
  <c r="D4" i="5"/>
  <c r="W4" i="5" s="1"/>
  <c r="AA3" i="5"/>
  <c r="S3" i="5"/>
  <c r="O3" i="5"/>
  <c r="M3" i="5"/>
  <c r="K3" i="5"/>
  <c r="I3" i="5"/>
  <c r="G3" i="5"/>
  <c r="AF3" i="5" s="1"/>
  <c r="E3" i="5"/>
  <c r="F3" i="5" s="1"/>
  <c r="D3" i="5"/>
  <c r="W3" i="5" s="1"/>
  <c r="AF2" i="5"/>
  <c r="AA2" i="5"/>
  <c r="W2" i="5"/>
  <c r="O2" i="5"/>
  <c r="M2" i="5"/>
  <c r="K2" i="5"/>
  <c r="I2" i="5"/>
  <c r="G2" i="5"/>
  <c r="F2" i="5"/>
  <c r="E2" i="5"/>
  <c r="D2" i="5"/>
  <c r="R59" i="4"/>
  <c r="Q59" i="4"/>
  <c r="P59" i="4"/>
  <c r="N59" i="4"/>
  <c r="L59" i="4"/>
  <c r="R58" i="4"/>
  <c r="Q58" i="4"/>
  <c r="P58" i="4"/>
  <c r="N58" i="4"/>
  <c r="L58" i="4"/>
  <c r="R57" i="4"/>
  <c r="Q57" i="4"/>
  <c r="P57" i="4"/>
  <c r="N57" i="4"/>
  <c r="L57" i="4"/>
  <c r="R56" i="4"/>
  <c r="Q56" i="4"/>
  <c r="P56" i="4"/>
  <c r="N56" i="4"/>
  <c r="L56" i="4"/>
  <c r="J56" i="4"/>
  <c r="R55" i="4"/>
  <c r="Q55" i="4"/>
  <c r="P55" i="4"/>
  <c r="N55" i="4"/>
  <c r="L55" i="4"/>
  <c r="J55" i="4"/>
  <c r="AA54" i="4"/>
  <c r="O54" i="4"/>
  <c r="M54" i="4"/>
  <c r="K54" i="4"/>
  <c r="I54" i="4"/>
  <c r="G54" i="4"/>
  <c r="E54" i="4"/>
  <c r="F54" i="4" s="1"/>
  <c r="D54" i="4"/>
  <c r="W54" i="4" s="1"/>
  <c r="AA53" i="4"/>
  <c r="O53" i="4"/>
  <c r="M53" i="4"/>
  <c r="K53" i="4"/>
  <c r="I53" i="4"/>
  <c r="G53" i="4"/>
  <c r="E53" i="4"/>
  <c r="F53" i="4" s="1"/>
  <c r="D53" i="4"/>
  <c r="W53" i="4" s="1"/>
  <c r="AA52" i="4"/>
  <c r="O52" i="4"/>
  <c r="M52" i="4"/>
  <c r="K52" i="4"/>
  <c r="I52" i="4"/>
  <c r="G52" i="4"/>
  <c r="E52" i="4"/>
  <c r="F52" i="4" s="1"/>
  <c r="D52" i="4"/>
  <c r="W52" i="4" s="1"/>
  <c r="AA51" i="4"/>
  <c r="O51" i="4"/>
  <c r="M51" i="4"/>
  <c r="K51" i="4"/>
  <c r="I51" i="4"/>
  <c r="G51" i="4"/>
  <c r="E51" i="4"/>
  <c r="F51" i="4" s="1"/>
  <c r="D51" i="4"/>
  <c r="W51" i="4" s="1"/>
  <c r="AA50" i="4"/>
  <c r="O50" i="4"/>
  <c r="M50" i="4"/>
  <c r="K50" i="4"/>
  <c r="I50" i="4"/>
  <c r="G50" i="4"/>
  <c r="E50" i="4"/>
  <c r="F50" i="4" s="1"/>
  <c r="D50" i="4"/>
  <c r="W50" i="4" s="1"/>
  <c r="O49" i="4"/>
  <c r="M49" i="4"/>
  <c r="K49" i="4"/>
  <c r="I49" i="4"/>
  <c r="G49" i="4"/>
  <c r="E49" i="4"/>
  <c r="F49" i="4" s="1"/>
  <c r="D49" i="4"/>
  <c r="X49" i="4" s="1"/>
  <c r="AA48" i="4"/>
  <c r="O48" i="4"/>
  <c r="M48" i="4"/>
  <c r="K48" i="4"/>
  <c r="I48" i="4"/>
  <c r="G48" i="4"/>
  <c r="E48" i="4"/>
  <c r="F48" i="4" s="1"/>
  <c r="D48" i="4"/>
  <c r="W48" i="4" s="1"/>
  <c r="AA47" i="4"/>
  <c r="O47" i="4"/>
  <c r="M47" i="4"/>
  <c r="K47" i="4"/>
  <c r="I47" i="4"/>
  <c r="G47" i="4"/>
  <c r="E47" i="4"/>
  <c r="F47" i="4" s="1"/>
  <c r="D47" i="4"/>
  <c r="W47" i="4" s="1"/>
  <c r="AA46" i="4"/>
  <c r="O46" i="4"/>
  <c r="M46" i="4"/>
  <c r="K46" i="4"/>
  <c r="I46" i="4"/>
  <c r="G46" i="4"/>
  <c r="E46" i="4"/>
  <c r="F46" i="4" s="1"/>
  <c r="D46" i="4"/>
  <c r="W46" i="4" s="1"/>
  <c r="AA45" i="4"/>
  <c r="O45" i="4"/>
  <c r="M45" i="4"/>
  <c r="K45" i="4"/>
  <c r="I45" i="4"/>
  <c r="G45" i="4"/>
  <c r="E45" i="4"/>
  <c r="F45" i="4" s="1"/>
  <c r="D45" i="4"/>
  <c r="W45" i="4" s="1"/>
  <c r="O44" i="4"/>
  <c r="M44" i="4"/>
  <c r="K44" i="4"/>
  <c r="I44" i="4"/>
  <c r="G44" i="4"/>
  <c r="E44" i="4"/>
  <c r="F44" i="4" s="1"/>
  <c r="D44" i="4"/>
  <c r="AA44" i="4" s="1"/>
  <c r="AA43" i="4"/>
  <c r="O43" i="4"/>
  <c r="M43" i="4"/>
  <c r="K43" i="4"/>
  <c r="I43" i="4"/>
  <c r="G43" i="4"/>
  <c r="E43" i="4"/>
  <c r="F43" i="4" s="1"/>
  <c r="D43" i="4"/>
  <c r="W43" i="4" s="1"/>
  <c r="AA42" i="4"/>
  <c r="O42" i="4"/>
  <c r="M42" i="4"/>
  <c r="K42" i="4"/>
  <c r="I42" i="4"/>
  <c r="G42" i="4"/>
  <c r="E42" i="4"/>
  <c r="F42" i="4" s="1"/>
  <c r="D42" i="4"/>
  <c r="W42" i="4" s="1"/>
  <c r="AA41" i="4"/>
  <c r="O41" i="4"/>
  <c r="M41" i="4"/>
  <c r="K41" i="4"/>
  <c r="I41" i="4"/>
  <c r="G41" i="4"/>
  <c r="E41" i="4"/>
  <c r="F41" i="4" s="1"/>
  <c r="D41" i="4"/>
  <c r="W41" i="4" s="1"/>
  <c r="AA40" i="4"/>
  <c r="O40" i="4"/>
  <c r="M40" i="4"/>
  <c r="K40" i="4"/>
  <c r="I40" i="4"/>
  <c r="G40" i="4"/>
  <c r="E40" i="4"/>
  <c r="F40" i="4" s="1"/>
  <c r="D40" i="4"/>
  <c r="W40" i="4" s="1"/>
  <c r="AA39" i="4"/>
  <c r="O39" i="4"/>
  <c r="M39" i="4"/>
  <c r="K39" i="4"/>
  <c r="I39" i="4"/>
  <c r="G39" i="4"/>
  <c r="E39" i="4"/>
  <c r="F39" i="4" s="1"/>
  <c r="D39" i="4"/>
  <c r="W39" i="4" s="1"/>
  <c r="AA38" i="4"/>
  <c r="O38" i="4"/>
  <c r="M38" i="4"/>
  <c r="K38" i="4"/>
  <c r="I38" i="4"/>
  <c r="G38" i="4"/>
  <c r="E38" i="4"/>
  <c r="F38" i="4" s="1"/>
  <c r="D38" i="4"/>
  <c r="W38" i="4" s="1"/>
  <c r="AA37" i="4"/>
  <c r="O37" i="4"/>
  <c r="M37" i="4"/>
  <c r="K37" i="4"/>
  <c r="I37" i="4"/>
  <c r="G37" i="4"/>
  <c r="E37" i="4"/>
  <c r="F37" i="4" s="1"/>
  <c r="D37" i="4"/>
  <c r="W37" i="4" s="1"/>
  <c r="AA36" i="4"/>
  <c r="O36" i="4"/>
  <c r="M36" i="4"/>
  <c r="K36" i="4"/>
  <c r="I36" i="4"/>
  <c r="G36" i="4"/>
  <c r="E36" i="4"/>
  <c r="F36" i="4" s="1"/>
  <c r="D36" i="4"/>
  <c r="W36" i="4" s="1"/>
  <c r="AA35" i="4"/>
  <c r="O35" i="4"/>
  <c r="M35" i="4"/>
  <c r="K35" i="4"/>
  <c r="I35" i="4"/>
  <c r="G35" i="4"/>
  <c r="E35" i="4"/>
  <c r="F35" i="4" s="1"/>
  <c r="D35" i="4"/>
  <c r="W35" i="4" s="1"/>
  <c r="AA34" i="4"/>
  <c r="O34" i="4"/>
  <c r="M34" i="4"/>
  <c r="K34" i="4"/>
  <c r="I34" i="4"/>
  <c r="G34" i="4"/>
  <c r="E34" i="4"/>
  <c r="F34" i="4" s="1"/>
  <c r="D34" i="4"/>
  <c r="W34" i="4" s="1"/>
  <c r="O33" i="4"/>
  <c r="M33" i="4"/>
  <c r="K33" i="4"/>
  <c r="I33" i="4"/>
  <c r="G33" i="4"/>
  <c r="E33" i="4"/>
  <c r="F33" i="4" s="1"/>
  <c r="D33" i="4"/>
  <c r="W33" i="4" s="1"/>
  <c r="O32" i="4"/>
  <c r="M32" i="4"/>
  <c r="K32" i="4"/>
  <c r="I32" i="4"/>
  <c r="G32" i="4"/>
  <c r="E32" i="4"/>
  <c r="F32" i="4" s="1"/>
  <c r="D32" i="4"/>
  <c r="AA32" i="4" s="1"/>
  <c r="O31" i="4"/>
  <c r="M31" i="4"/>
  <c r="K31" i="4"/>
  <c r="I31" i="4"/>
  <c r="G31" i="4"/>
  <c r="E31" i="4"/>
  <c r="F31" i="4" s="1"/>
  <c r="D31" i="4"/>
  <c r="X31" i="4" s="1"/>
  <c r="AA30" i="4"/>
  <c r="O30" i="4"/>
  <c r="M30" i="4"/>
  <c r="K30" i="4"/>
  <c r="I30" i="4"/>
  <c r="G30" i="4"/>
  <c r="E30" i="4"/>
  <c r="F30" i="4" s="1"/>
  <c r="D30" i="4"/>
  <c r="W30" i="4" s="1"/>
  <c r="AA29" i="4"/>
  <c r="O29" i="4"/>
  <c r="M29" i="4"/>
  <c r="K29" i="4"/>
  <c r="I29" i="4"/>
  <c r="G29" i="4"/>
  <c r="E29" i="4"/>
  <c r="F29" i="4" s="1"/>
  <c r="D29" i="4"/>
  <c r="W29" i="4" s="1"/>
  <c r="AA28" i="4"/>
  <c r="O28" i="4"/>
  <c r="M28" i="4"/>
  <c r="K28" i="4"/>
  <c r="I28" i="4"/>
  <c r="G28" i="4"/>
  <c r="E28" i="4"/>
  <c r="F28" i="4" s="1"/>
  <c r="D28" i="4"/>
  <c r="W28" i="4" s="1"/>
  <c r="AA27" i="4"/>
  <c r="O27" i="4"/>
  <c r="M27" i="4"/>
  <c r="K27" i="4"/>
  <c r="I27" i="4"/>
  <c r="G27" i="4"/>
  <c r="E27" i="4"/>
  <c r="F27" i="4" s="1"/>
  <c r="D27" i="4"/>
  <c r="W27" i="4" s="1"/>
  <c r="AA26" i="4"/>
  <c r="O26" i="4"/>
  <c r="M26" i="4"/>
  <c r="K26" i="4"/>
  <c r="I26" i="4"/>
  <c r="G26" i="4"/>
  <c r="E26" i="4"/>
  <c r="F26" i="4" s="1"/>
  <c r="D26" i="4"/>
  <c r="W26" i="4" s="1"/>
  <c r="AA25" i="4"/>
  <c r="O25" i="4"/>
  <c r="M25" i="4"/>
  <c r="K25" i="4"/>
  <c r="I25" i="4"/>
  <c r="G25" i="4"/>
  <c r="E25" i="4"/>
  <c r="F25" i="4" s="1"/>
  <c r="D25" i="4"/>
  <c r="W25" i="4" s="1"/>
  <c r="AA24" i="4"/>
  <c r="O24" i="4"/>
  <c r="M24" i="4"/>
  <c r="K24" i="4"/>
  <c r="I24" i="4"/>
  <c r="G24" i="4"/>
  <c r="E24" i="4"/>
  <c r="F24" i="4" s="1"/>
  <c r="D24" i="4"/>
  <c r="W24" i="4" s="1"/>
  <c r="AA23" i="4"/>
  <c r="O23" i="4"/>
  <c r="M23" i="4"/>
  <c r="K23" i="4"/>
  <c r="I23" i="4"/>
  <c r="G23" i="4"/>
  <c r="E23" i="4"/>
  <c r="F23" i="4" s="1"/>
  <c r="D23" i="4"/>
  <c r="W23" i="4" s="1"/>
  <c r="O22" i="4"/>
  <c r="M22" i="4"/>
  <c r="K22" i="4"/>
  <c r="I22" i="4"/>
  <c r="G22" i="4"/>
  <c r="E22" i="4"/>
  <c r="F22" i="4" s="1"/>
  <c r="D22" i="4"/>
  <c r="AA22" i="4" s="1"/>
  <c r="AA21" i="4"/>
  <c r="O21" i="4"/>
  <c r="M21" i="4"/>
  <c r="K21" i="4"/>
  <c r="I21" i="4"/>
  <c r="G21" i="4"/>
  <c r="E21" i="4"/>
  <c r="F21" i="4" s="1"/>
  <c r="D21" i="4"/>
  <c r="W21" i="4" s="1"/>
  <c r="AA20" i="4"/>
  <c r="O20" i="4"/>
  <c r="M20" i="4"/>
  <c r="K20" i="4"/>
  <c r="I20" i="4"/>
  <c r="G20" i="4"/>
  <c r="E20" i="4"/>
  <c r="F20" i="4" s="1"/>
  <c r="D20" i="4"/>
  <c r="W20" i="4" s="1"/>
  <c r="O19" i="4"/>
  <c r="M19" i="4"/>
  <c r="K19" i="4"/>
  <c r="I19" i="4"/>
  <c r="G19" i="4"/>
  <c r="E19" i="4"/>
  <c r="F19" i="4" s="1"/>
  <c r="D19" i="4"/>
  <c r="X19" i="4" s="1"/>
  <c r="O18" i="4"/>
  <c r="M18" i="4"/>
  <c r="K18" i="4"/>
  <c r="I18" i="4"/>
  <c r="G18" i="4"/>
  <c r="E18" i="4"/>
  <c r="F18" i="4" s="1"/>
  <c r="D18" i="4"/>
  <c r="AA18" i="4" s="1"/>
  <c r="AA17" i="4"/>
  <c r="O17" i="4"/>
  <c r="M17" i="4"/>
  <c r="K17" i="4"/>
  <c r="I17" i="4"/>
  <c r="G17" i="4"/>
  <c r="E17" i="4"/>
  <c r="F17" i="4" s="1"/>
  <c r="D17" i="4"/>
  <c r="W17" i="4" s="1"/>
  <c r="AA16" i="4"/>
  <c r="O16" i="4"/>
  <c r="M16" i="4"/>
  <c r="K16" i="4"/>
  <c r="I16" i="4"/>
  <c r="G16" i="4"/>
  <c r="E16" i="4"/>
  <c r="F16" i="4" s="1"/>
  <c r="D16" i="4"/>
  <c r="W16" i="4" s="1"/>
  <c r="AA15" i="4"/>
  <c r="O15" i="4"/>
  <c r="M15" i="4"/>
  <c r="K15" i="4"/>
  <c r="I15" i="4"/>
  <c r="G15" i="4"/>
  <c r="E15" i="4"/>
  <c r="F15" i="4" s="1"/>
  <c r="D15" i="4"/>
  <c r="W15" i="4" s="1"/>
  <c r="AA14" i="4"/>
  <c r="O14" i="4"/>
  <c r="M14" i="4"/>
  <c r="K14" i="4"/>
  <c r="I14" i="4"/>
  <c r="G14" i="4"/>
  <c r="E14" i="4"/>
  <c r="F14" i="4" s="1"/>
  <c r="D14" i="4"/>
  <c r="W14" i="4" s="1"/>
  <c r="AA13" i="4"/>
  <c r="O13" i="4"/>
  <c r="M13" i="4"/>
  <c r="K13" i="4"/>
  <c r="I13" i="4"/>
  <c r="G13" i="4"/>
  <c r="E13" i="4"/>
  <c r="F13" i="4" s="1"/>
  <c r="D13" i="4"/>
  <c r="W13" i="4" s="1"/>
  <c r="AA12" i="4"/>
  <c r="O12" i="4"/>
  <c r="M12" i="4"/>
  <c r="K12" i="4"/>
  <c r="I12" i="4"/>
  <c r="G12" i="4"/>
  <c r="E12" i="4"/>
  <c r="F12" i="4" s="1"/>
  <c r="D12" i="4"/>
  <c r="W12" i="4" s="1"/>
  <c r="AA11" i="4"/>
  <c r="O11" i="4"/>
  <c r="M11" i="4"/>
  <c r="K11" i="4"/>
  <c r="I11" i="4"/>
  <c r="G11" i="4"/>
  <c r="E11" i="4"/>
  <c r="F11" i="4" s="1"/>
  <c r="D11" i="4"/>
  <c r="W11" i="4" s="1"/>
  <c r="AA10" i="4"/>
  <c r="O10" i="4"/>
  <c r="M10" i="4"/>
  <c r="K10" i="4"/>
  <c r="I10" i="4"/>
  <c r="G10" i="4"/>
  <c r="E10" i="4"/>
  <c r="F10" i="4" s="1"/>
  <c r="D10" i="4"/>
  <c r="W10" i="4" s="1"/>
  <c r="AA9" i="4"/>
  <c r="O9" i="4"/>
  <c r="M9" i="4"/>
  <c r="K9" i="4"/>
  <c r="I9" i="4"/>
  <c r="G9" i="4"/>
  <c r="E9" i="4"/>
  <c r="F9" i="4" s="1"/>
  <c r="D9" i="4"/>
  <c r="W9" i="4" s="1"/>
  <c r="AA8" i="4"/>
  <c r="O8" i="4"/>
  <c r="M8" i="4"/>
  <c r="K8" i="4"/>
  <c r="I8" i="4"/>
  <c r="G8" i="4"/>
  <c r="E8" i="4"/>
  <c r="F8" i="4" s="1"/>
  <c r="D8" i="4"/>
  <c r="W8" i="4" s="1"/>
  <c r="O7" i="4"/>
  <c r="M7" i="4"/>
  <c r="K7" i="4"/>
  <c r="I7" i="4"/>
  <c r="G7" i="4"/>
  <c r="E7" i="4"/>
  <c r="F7" i="4" s="1"/>
  <c r="D7" i="4"/>
  <c r="W7" i="4" s="1"/>
  <c r="AA6" i="4"/>
  <c r="O6" i="4"/>
  <c r="M6" i="4"/>
  <c r="K6" i="4"/>
  <c r="I6" i="4"/>
  <c r="G6" i="4"/>
  <c r="E6" i="4"/>
  <c r="F6" i="4" s="1"/>
  <c r="D6" i="4"/>
  <c r="W6" i="4" s="1"/>
  <c r="AF5" i="4"/>
  <c r="AA5" i="4"/>
  <c r="O5" i="4"/>
  <c r="M5" i="4"/>
  <c r="K5" i="4"/>
  <c r="I5" i="4"/>
  <c r="G5" i="4"/>
  <c r="E5" i="4"/>
  <c r="F5" i="4" s="1"/>
  <c r="D5" i="4"/>
  <c r="W5" i="4" s="1"/>
  <c r="AF4" i="4"/>
  <c r="AA4" i="4"/>
  <c r="O4" i="4"/>
  <c r="M4" i="4"/>
  <c r="K4" i="4"/>
  <c r="I4" i="4"/>
  <c r="G4" i="4"/>
  <c r="E4" i="4"/>
  <c r="F4" i="4" s="1"/>
  <c r="D4" i="4"/>
  <c r="W4" i="4" s="1"/>
  <c r="AA3" i="4"/>
  <c r="O3" i="4"/>
  <c r="M3" i="4"/>
  <c r="K3" i="4"/>
  <c r="I3" i="4"/>
  <c r="G3" i="4"/>
  <c r="E3" i="4"/>
  <c r="F3" i="4" s="1"/>
  <c r="D3" i="4"/>
  <c r="W3" i="4" s="1"/>
  <c r="AF2" i="4"/>
  <c r="AA2" i="4"/>
  <c r="O2" i="4"/>
  <c r="M2" i="4"/>
  <c r="K2" i="4"/>
  <c r="I2" i="4"/>
  <c r="G2" i="4"/>
  <c r="E2" i="4"/>
  <c r="F2" i="4" s="1"/>
  <c r="D2" i="4"/>
  <c r="W2" i="4" s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S23" i="9" l="1"/>
  <c r="Y23" i="9" s="1"/>
  <c r="S24" i="9"/>
  <c r="Y24" i="9" s="1"/>
  <c r="S28" i="9"/>
  <c r="Y28" i="9" s="1"/>
  <c r="S29" i="9"/>
  <c r="Y29" i="9" s="1"/>
  <c r="S30" i="9"/>
  <c r="Y30" i="9" s="1"/>
  <c r="S31" i="9"/>
  <c r="Y31" i="9" s="1"/>
  <c r="S19" i="9"/>
  <c r="Y19" i="9" s="1"/>
  <c r="S10" i="9"/>
  <c r="Y10" i="9" s="1"/>
  <c r="S11" i="9"/>
  <c r="Y11" i="9" s="1"/>
  <c r="S12" i="9"/>
  <c r="Y12" i="9" s="1"/>
  <c r="S13" i="9"/>
  <c r="Y13" i="9" s="1"/>
  <c r="S14" i="9"/>
  <c r="Y14" i="9" s="1"/>
  <c r="S18" i="9"/>
  <c r="Y18" i="9" s="1"/>
  <c r="S50" i="9"/>
  <c r="Y50" i="9" s="1"/>
  <c r="S45" i="9"/>
  <c r="Y45" i="9" s="1"/>
  <c r="S46" i="9"/>
  <c r="Y46" i="9" s="1"/>
  <c r="S37" i="9"/>
  <c r="Y37" i="9" s="1"/>
  <c r="S38" i="9"/>
  <c r="Y38" i="9" s="1"/>
  <c r="S39" i="9"/>
  <c r="Y39" i="9" s="1"/>
  <c r="S40" i="9"/>
  <c r="Y40" i="9" s="1"/>
  <c r="S41" i="9"/>
  <c r="Y41" i="9" s="1"/>
  <c r="AA7" i="9"/>
  <c r="S33" i="9"/>
  <c r="Y33" i="9" s="1"/>
  <c r="S32" i="9"/>
  <c r="Y32" i="9" s="1"/>
  <c r="S8" i="9"/>
  <c r="Y8" i="9" s="1"/>
  <c r="S9" i="9"/>
  <c r="Y9" i="9" s="1"/>
  <c r="S15" i="9"/>
  <c r="Y15" i="9" s="1"/>
  <c r="S16" i="9"/>
  <c r="Y16" i="9" s="1"/>
  <c r="S17" i="9"/>
  <c r="Y17" i="9" s="1"/>
  <c r="S20" i="9"/>
  <c r="Y20" i="9" s="1"/>
  <c r="S21" i="9"/>
  <c r="Y21" i="9" s="1"/>
  <c r="S22" i="9"/>
  <c r="Y22" i="9" s="1"/>
  <c r="S25" i="9"/>
  <c r="Y25" i="9" s="1"/>
  <c r="S26" i="9"/>
  <c r="Y26" i="9" s="1"/>
  <c r="S27" i="9"/>
  <c r="Y27" i="9" s="1"/>
  <c r="S34" i="9"/>
  <c r="Y34" i="9" s="1"/>
  <c r="S35" i="9"/>
  <c r="Y35" i="9" s="1"/>
  <c r="S36" i="9"/>
  <c r="Y36" i="9" s="1"/>
  <c r="S42" i="9"/>
  <c r="Y42" i="9" s="1"/>
  <c r="S43" i="9"/>
  <c r="Y43" i="9" s="1"/>
  <c r="S44" i="9"/>
  <c r="Y44" i="9" s="1"/>
  <c r="S47" i="9"/>
  <c r="Y47" i="9" s="1"/>
  <c r="S48" i="9"/>
  <c r="Y48" i="9" s="1"/>
  <c r="S49" i="9"/>
  <c r="Y49" i="9" s="1"/>
  <c r="S52" i="9"/>
  <c r="Y52" i="9" s="1"/>
  <c r="S53" i="9"/>
  <c r="Y53" i="9" s="1"/>
  <c r="S54" i="9"/>
  <c r="Y54" i="9" s="1"/>
  <c r="S51" i="9"/>
  <c r="Y51" i="9" s="1"/>
  <c r="S3" i="9"/>
  <c r="Y3" i="9" s="1"/>
  <c r="AF3" i="9"/>
  <c r="S7" i="9"/>
  <c r="Y7" i="9" s="1"/>
  <c r="X19" i="9"/>
  <c r="W33" i="9"/>
  <c r="K59" i="9"/>
  <c r="W18" i="9"/>
  <c r="M57" i="9"/>
  <c r="W32" i="9"/>
  <c r="O55" i="9"/>
  <c r="S4" i="9"/>
  <c r="Y4" i="9" s="1"/>
  <c r="S5" i="9"/>
  <c r="Y5" i="9" s="1"/>
  <c r="W22" i="9"/>
  <c r="W44" i="9"/>
  <c r="S6" i="9"/>
  <c r="Y6" i="9" s="1"/>
  <c r="X31" i="9"/>
  <c r="X49" i="9"/>
  <c r="Y46" i="10"/>
  <c r="S4" i="10"/>
  <c r="K55" i="10"/>
  <c r="Y13" i="10"/>
  <c r="Y21" i="10"/>
  <c r="Y33" i="10"/>
  <c r="Y40" i="10"/>
  <c r="Y50" i="10"/>
  <c r="Y54" i="10"/>
  <c r="Y10" i="10"/>
  <c r="Y32" i="10"/>
  <c r="O55" i="10"/>
  <c r="S6" i="10"/>
  <c r="Y8" i="10"/>
  <c r="Y16" i="10"/>
  <c r="Y24" i="10"/>
  <c r="Y27" i="10"/>
  <c r="Y34" i="10"/>
  <c r="Y47" i="10"/>
  <c r="Y18" i="10"/>
  <c r="Y26" i="10"/>
  <c r="O58" i="10"/>
  <c r="O56" i="10"/>
  <c r="S11" i="10"/>
  <c r="S19" i="10"/>
  <c r="Y35" i="10"/>
  <c r="Y41" i="10"/>
  <c r="Y51" i="10"/>
  <c r="S14" i="10"/>
  <c r="S22" i="10"/>
  <c r="Y28" i="10"/>
  <c r="Y36" i="10"/>
  <c r="Y42" i="10"/>
  <c r="Y48" i="10"/>
  <c r="Y3" i="10"/>
  <c r="Y5" i="10"/>
  <c r="U5" i="10"/>
  <c r="S9" i="10"/>
  <c r="S17" i="10"/>
  <c r="S25" i="10"/>
  <c r="Y29" i="10"/>
  <c r="T29" i="10"/>
  <c r="Y37" i="10"/>
  <c r="Y43" i="10"/>
  <c r="Y52" i="10"/>
  <c r="U52" i="10"/>
  <c r="T52" i="10"/>
  <c r="Y20" i="10"/>
  <c r="Y30" i="10"/>
  <c r="Y38" i="10"/>
  <c r="T38" i="10"/>
  <c r="U38" i="10"/>
  <c r="Y44" i="10"/>
  <c r="Y49" i="10"/>
  <c r="Y12" i="10"/>
  <c r="U12" i="10"/>
  <c r="S15" i="10"/>
  <c r="S23" i="10"/>
  <c r="Y31" i="10"/>
  <c r="U31" i="10"/>
  <c r="Y39" i="10"/>
  <c r="Y45" i="10"/>
  <c r="Y53" i="10"/>
  <c r="T53" i="10"/>
  <c r="O57" i="10"/>
  <c r="M59" i="10"/>
  <c r="O59" i="10"/>
  <c r="M55" i="10"/>
  <c r="K56" i="10"/>
  <c r="K57" i="10"/>
  <c r="S2" i="10"/>
  <c r="T26" i="10" s="1"/>
  <c r="M56" i="10"/>
  <c r="K58" i="10"/>
  <c r="O56" i="9"/>
  <c r="M58" i="9"/>
  <c r="O57" i="9"/>
  <c r="M59" i="9"/>
  <c r="K55" i="9"/>
  <c r="O58" i="9"/>
  <c r="O59" i="9"/>
  <c r="M55" i="9"/>
  <c r="K56" i="9"/>
  <c r="K57" i="9"/>
  <c r="S2" i="9"/>
  <c r="M56" i="9"/>
  <c r="K58" i="9"/>
  <c r="Y6" i="8"/>
  <c r="Y4" i="8"/>
  <c r="Y39" i="8"/>
  <c r="Y52" i="8"/>
  <c r="AF3" i="8"/>
  <c r="S13" i="8"/>
  <c r="S21" i="8"/>
  <c r="Y36" i="8"/>
  <c r="Y43" i="8"/>
  <c r="Y47" i="8"/>
  <c r="Y50" i="8"/>
  <c r="Y44" i="8"/>
  <c r="Y53" i="8"/>
  <c r="S12" i="8"/>
  <c r="S20" i="8"/>
  <c r="Y37" i="8"/>
  <c r="Y41" i="8"/>
  <c r="Y45" i="8"/>
  <c r="Y48" i="8"/>
  <c r="O59" i="8"/>
  <c r="S9" i="8"/>
  <c r="S17" i="8"/>
  <c r="S25" i="8"/>
  <c r="Y51" i="8"/>
  <c r="K59" i="8"/>
  <c r="K58" i="8"/>
  <c r="S2" i="8"/>
  <c r="U4" i="8" s="1"/>
  <c r="K57" i="8"/>
  <c r="K56" i="8"/>
  <c r="Y38" i="8"/>
  <c r="Y42" i="8"/>
  <c r="Y46" i="8"/>
  <c r="Y54" i="8"/>
  <c r="Y40" i="8"/>
  <c r="S11" i="8"/>
  <c r="S19" i="8"/>
  <c r="S27" i="8"/>
  <c r="Y35" i="8"/>
  <c r="Y49" i="8"/>
  <c r="O58" i="8"/>
  <c r="O56" i="8"/>
  <c r="O57" i="8"/>
  <c r="M59" i="8"/>
  <c r="M55" i="8"/>
  <c r="M56" i="8"/>
  <c r="M57" i="5"/>
  <c r="M56" i="5"/>
  <c r="M55" i="5"/>
  <c r="M59" i="5"/>
  <c r="M58" i="5"/>
  <c r="Y13" i="5"/>
  <c r="Y52" i="5"/>
  <c r="Y34" i="5"/>
  <c r="Y14" i="5"/>
  <c r="Y23" i="5"/>
  <c r="Y27" i="5"/>
  <c r="Y35" i="5"/>
  <c r="O55" i="5"/>
  <c r="O59" i="5"/>
  <c r="O58" i="5"/>
  <c r="O57" i="5"/>
  <c r="O56" i="5"/>
  <c r="Y6" i="5"/>
  <c r="Y26" i="5"/>
  <c r="Y9" i="5"/>
  <c r="Y17" i="5"/>
  <c r="Y28" i="5"/>
  <c r="U28" i="5"/>
  <c r="Y36" i="5"/>
  <c r="Y37" i="5"/>
  <c r="Y38" i="5"/>
  <c r="Y39" i="5"/>
  <c r="Y40" i="5"/>
  <c r="Y41" i="5"/>
  <c r="Y42" i="5"/>
  <c r="Y43" i="5"/>
  <c r="Y44" i="5"/>
  <c r="Y45" i="5"/>
  <c r="Y46" i="5"/>
  <c r="Y47" i="5"/>
  <c r="Y48" i="5"/>
  <c r="Y3" i="5"/>
  <c r="Y32" i="5"/>
  <c r="Y16" i="5"/>
  <c r="Y22" i="5"/>
  <c r="Y33" i="5"/>
  <c r="Y19" i="5"/>
  <c r="K55" i="5"/>
  <c r="Y12" i="5"/>
  <c r="Y20" i="5"/>
  <c r="Y24" i="5"/>
  <c r="Y29" i="5"/>
  <c r="Y49" i="5"/>
  <c r="Y8" i="5"/>
  <c r="Y15" i="5"/>
  <c r="Y30" i="5"/>
  <c r="Y50" i="5"/>
  <c r="Y53" i="5"/>
  <c r="Y11" i="5"/>
  <c r="Y54" i="5"/>
  <c r="K59" i="5"/>
  <c r="Y10" i="5"/>
  <c r="Y18" i="5"/>
  <c r="Y21" i="5"/>
  <c r="Y25" i="5"/>
  <c r="Y31" i="5"/>
  <c r="Y51" i="5"/>
  <c r="K56" i="5"/>
  <c r="K57" i="5"/>
  <c r="S2" i="5"/>
  <c r="T11" i="5" s="1"/>
  <c r="K58" i="5"/>
  <c r="S12" i="4"/>
  <c r="S23" i="4"/>
  <c r="Y23" i="4" s="1"/>
  <c r="S9" i="4"/>
  <c r="Y9" i="4" s="1"/>
  <c r="S22" i="4"/>
  <c r="Y22" i="4" s="1"/>
  <c r="S7" i="4"/>
  <c r="Y7" i="4" s="1"/>
  <c r="S8" i="4"/>
  <c r="Y8" i="4" s="1"/>
  <c r="S40" i="4"/>
  <c r="Y40" i="4" s="1"/>
  <c r="S41" i="4"/>
  <c r="Y41" i="4" s="1"/>
  <c r="S13" i="4"/>
  <c r="Y13" i="4" s="1"/>
  <c r="S29" i="4"/>
  <c r="Y29" i="4" s="1"/>
  <c r="S33" i="4"/>
  <c r="Y33" i="4" s="1"/>
  <c r="S44" i="4"/>
  <c r="Y44" i="4" s="1"/>
  <c r="S47" i="4"/>
  <c r="Y47" i="4" s="1"/>
  <c r="S31" i="4"/>
  <c r="Y31" i="4" s="1"/>
  <c r="S49" i="4"/>
  <c r="Y49" i="4" s="1"/>
  <c r="S20" i="4"/>
  <c r="Y20" i="4" s="1"/>
  <c r="S36" i="4"/>
  <c r="Y36" i="4" s="1"/>
  <c r="W44" i="4"/>
  <c r="S3" i="4"/>
  <c r="Y3" i="4" s="1"/>
  <c r="S38" i="4"/>
  <c r="Y38" i="4" s="1"/>
  <c r="S5" i="4"/>
  <c r="Y5" i="4" s="1"/>
  <c r="AF3" i="4"/>
  <c r="W18" i="4"/>
  <c r="S21" i="4"/>
  <c r="Y21" i="4" s="1"/>
  <c r="S30" i="4"/>
  <c r="Y30" i="4" s="1"/>
  <c r="S39" i="4"/>
  <c r="Y39" i="4" s="1"/>
  <c r="S48" i="4"/>
  <c r="Y48" i="4" s="1"/>
  <c r="S32" i="4"/>
  <c r="Y32" i="4" s="1"/>
  <c r="S50" i="4"/>
  <c r="Y50" i="4" s="1"/>
  <c r="K59" i="4"/>
  <c r="S24" i="4"/>
  <c r="Y24" i="4" s="1"/>
  <c r="S15" i="4"/>
  <c r="Y15" i="4" s="1"/>
  <c r="W22" i="4"/>
  <c r="S25" i="4"/>
  <c r="Y25" i="4" s="1"/>
  <c r="S34" i="4"/>
  <c r="Y34" i="4" s="1"/>
  <c r="S42" i="4"/>
  <c r="Y42" i="4" s="1"/>
  <c r="S51" i="4"/>
  <c r="Y51" i="4" s="1"/>
  <c r="S14" i="4"/>
  <c r="Y14" i="4" s="1"/>
  <c r="AA7" i="4"/>
  <c r="S16" i="4"/>
  <c r="Y16" i="4" s="1"/>
  <c r="S26" i="4"/>
  <c r="Y26" i="4" s="1"/>
  <c r="AA31" i="4"/>
  <c r="W32" i="4"/>
  <c r="S35" i="4"/>
  <c r="Y35" i="4" s="1"/>
  <c r="S43" i="4"/>
  <c r="Y43" i="4" s="1"/>
  <c r="AA49" i="4"/>
  <c r="S52" i="4"/>
  <c r="Y52" i="4" s="1"/>
  <c r="S27" i="4"/>
  <c r="Y27" i="4" s="1"/>
  <c r="AA33" i="4"/>
  <c r="S45" i="4"/>
  <c r="Y45" i="4" s="1"/>
  <c r="S53" i="4"/>
  <c r="Y53" i="4" s="1"/>
  <c r="S54" i="4"/>
  <c r="Y54" i="4" s="1"/>
  <c r="AA19" i="4"/>
  <c r="S10" i="4"/>
  <c r="Y10" i="4" s="1"/>
  <c r="S17" i="4"/>
  <c r="Y17" i="4" s="1"/>
  <c r="S18" i="4"/>
  <c r="Y18" i="4" s="1"/>
  <c r="S19" i="4"/>
  <c r="Y19" i="4" s="1"/>
  <c r="S28" i="4"/>
  <c r="Y28" i="4" s="1"/>
  <c r="S37" i="4"/>
  <c r="Y37" i="4" s="1"/>
  <c r="S46" i="4"/>
  <c r="Y46" i="4" s="1"/>
  <c r="S2" i="4"/>
  <c r="K55" i="4"/>
  <c r="S6" i="4"/>
  <c r="Y6" i="4" s="1"/>
  <c r="M57" i="4"/>
  <c r="Y12" i="4"/>
  <c r="S4" i="4"/>
  <c r="O55" i="4"/>
  <c r="O59" i="4"/>
  <c r="O57" i="4"/>
  <c r="O56" i="4"/>
  <c r="O58" i="4"/>
  <c r="M58" i="4"/>
  <c r="M59" i="4"/>
  <c r="M55" i="4"/>
  <c r="K56" i="4"/>
  <c r="S11" i="4"/>
  <c r="K57" i="4"/>
  <c r="M56" i="4"/>
  <c r="K58" i="4"/>
  <c r="AF5" i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U3" i="9" l="1"/>
  <c r="T10" i="9"/>
  <c r="Z10" i="9" s="1"/>
  <c r="T48" i="9"/>
  <c r="Z48" i="9" s="1"/>
  <c r="T4" i="9"/>
  <c r="Z4" i="9" s="1"/>
  <c r="T35" i="9"/>
  <c r="Z35" i="9" s="1"/>
  <c r="T23" i="9"/>
  <c r="Z23" i="9" s="1"/>
  <c r="U6" i="9"/>
  <c r="T47" i="9"/>
  <c r="Z47" i="9" s="1"/>
  <c r="T34" i="9"/>
  <c r="Z34" i="9" s="1"/>
  <c r="T20" i="9"/>
  <c r="Z20" i="9" s="1"/>
  <c r="T8" i="9"/>
  <c r="Z8" i="9" s="1"/>
  <c r="T44" i="9"/>
  <c r="T32" i="9"/>
  <c r="Z32" i="9" s="1"/>
  <c r="T19" i="9"/>
  <c r="Z19" i="9" s="1"/>
  <c r="T43" i="9"/>
  <c r="Z43" i="9" s="1"/>
  <c r="T31" i="9"/>
  <c r="Z31" i="9" s="1"/>
  <c r="T18" i="9"/>
  <c r="Z18" i="9" s="1"/>
  <c r="T42" i="9"/>
  <c r="Z42" i="9" s="1"/>
  <c r="T28" i="9"/>
  <c r="Z28" i="9" s="1"/>
  <c r="T16" i="9"/>
  <c r="Z16" i="9" s="1"/>
  <c r="T5" i="9"/>
  <c r="Z5" i="9" s="1"/>
  <c r="T52" i="9"/>
  <c r="Z52" i="9" s="1"/>
  <c r="T40" i="9"/>
  <c r="Z40" i="9" s="1"/>
  <c r="T27" i="9"/>
  <c r="Z27" i="9" s="1"/>
  <c r="T15" i="9"/>
  <c r="Z15" i="9" s="1"/>
  <c r="T51" i="9"/>
  <c r="Z51" i="9" s="1"/>
  <c r="T39" i="9"/>
  <c r="Z39" i="9" s="1"/>
  <c r="T26" i="9"/>
  <c r="Z26" i="9" s="1"/>
  <c r="T12" i="9"/>
  <c r="Z12" i="9" s="1"/>
  <c r="T3" i="9"/>
  <c r="Z3" i="9" s="1"/>
  <c r="T50" i="9"/>
  <c r="Z50" i="9" s="1"/>
  <c r="T36" i="9"/>
  <c r="Z36" i="9" s="1"/>
  <c r="T24" i="9"/>
  <c r="Z24" i="9" s="1"/>
  <c r="T11" i="9"/>
  <c r="Z11" i="9" s="1"/>
  <c r="Z26" i="10"/>
  <c r="U49" i="10"/>
  <c r="T51" i="10"/>
  <c r="U35" i="10"/>
  <c r="U26" i="10"/>
  <c r="T34" i="10"/>
  <c r="T10" i="10"/>
  <c r="U10" i="10"/>
  <c r="U40" i="10"/>
  <c r="U45" i="10"/>
  <c r="Y23" i="10"/>
  <c r="U23" i="10"/>
  <c r="T23" i="10"/>
  <c r="U30" i="10"/>
  <c r="T43" i="10"/>
  <c r="Y25" i="10"/>
  <c r="U25" i="10"/>
  <c r="T25" i="10"/>
  <c r="U48" i="10"/>
  <c r="U51" i="10"/>
  <c r="U8" i="10"/>
  <c r="Z38" i="10"/>
  <c r="U43" i="10"/>
  <c r="Y15" i="10"/>
  <c r="U15" i="10"/>
  <c r="T15" i="10"/>
  <c r="U44" i="10"/>
  <c r="T48" i="10"/>
  <c r="U28" i="10"/>
  <c r="T21" i="10"/>
  <c r="U18" i="10"/>
  <c r="U27" i="10"/>
  <c r="T54" i="10"/>
  <c r="T33" i="10"/>
  <c r="Y4" i="10"/>
  <c r="U4" i="10"/>
  <c r="T4" i="10"/>
  <c r="Z53" i="10"/>
  <c r="T30" i="10"/>
  <c r="U36" i="10"/>
  <c r="T45" i="10"/>
  <c r="Y17" i="10"/>
  <c r="U17" i="10"/>
  <c r="T17" i="10"/>
  <c r="T5" i="10"/>
  <c r="T44" i="10"/>
  <c r="U20" i="10"/>
  <c r="U37" i="10"/>
  <c r="Y9" i="10"/>
  <c r="U9" i="10"/>
  <c r="T9" i="10"/>
  <c r="T28" i="10"/>
  <c r="T41" i="10"/>
  <c r="Y19" i="10"/>
  <c r="U19" i="10"/>
  <c r="T19" i="10"/>
  <c r="Y6" i="10"/>
  <c r="U6" i="10"/>
  <c r="T6" i="10"/>
  <c r="U54" i="10"/>
  <c r="U33" i="10"/>
  <c r="U46" i="10"/>
  <c r="U39" i="10"/>
  <c r="T3" i="10"/>
  <c r="T37" i="10"/>
  <c r="T7" i="10"/>
  <c r="T42" i="10"/>
  <c r="U41" i="10"/>
  <c r="T13" i="10"/>
  <c r="U47" i="10"/>
  <c r="U24" i="10"/>
  <c r="T46" i="10"/>
  <c r="Z52" i="10"/>
  <c r="U42" i="10"/>
  <c r="T27" i="10"/>
  <c r="Y11" i="10"/>
  <c r="U11" i="10"/>
  <c r="T11" i="10"/>
  <c r="T47" i="10"/>
  <c r="T32" i="10"/>
  <c r="T50" i="10"/>
  <c r="U21" i="10"/>
  <c r="Z29" i="10"/>
  <c r="Y22" i="10"/>
  <c r="U22" i="10"/>
  <c r="T22" i="10"/>
  <c r="T40" i="10"/>
  <c r="U16" i="10"/>
  <c r="U32" i="10"/>
  <c r="U50" i="10"/>
  <c r="S59" i="10"/>
  <c r="T2" i="10"/>
  <c r="S58" i="10"/>
  <c r="S57" i="10"/>
  <c r="S56" i="10"/>
  <c r="S55" i="10"/>
  <c r="Y2" i="10"/>
  <c r="T24" i="10"/>
  <c r="T16" i="10"/>
  <c r="T8" i="10"/>
  <c r="U2" i="10"/>
  <c r="T12" i="10"/>
  <c r="U7" i="10"/>
  <c r="T20" i="10"/>
  <c r="T39" i="10"/>
  <c r="U53" i="10"/>
  <c r="T31" i="10"/>
  <c r="T49" i="10"/>
  <c r="U29" i="10"/>
  <c r="U3" i="10"/>
  <c r="T36" i="10"/>
  <c r="Y14" i="10"/>
  <c r="U14" i="10"/>
  <c r="T14" i="10"/>
  <c r="T35" i="10"/>
  <c r="U34" i="10"/>
  <c r="U13" i="10"/>
  <c r="T18" i="10"/>
  <c r="U54" i="9"/>
  <c r="T49" i="9"/>
  <c r="T41" i="9"/>
  <c r="T33" i="9"/>
  <c r="T25" i="9"/>
  <c r="T17" i="9"/>
  <c r="T9" i="9"/>
  <c r="U5" i="9"/>
  <c r="U7" i="9"/>
  <c r="Z44" i="9"/>
  <c r="S59" i="9"/>
  <c r="T2" i="9"/>
  <c r="S58" i="9"/>
  <c r="S57" i="9"/>
  <c r="S56" i="9"/>
  <c r="U53" i="9"/>
  <c r="U52" i="9"/>
  <c r="U51" i="9"/>
  <c r="U50" i="9"/>
  <c r="U49" i="9"/>
  <c r="U48" i="9"/>
  <c r="U47" i="9"/>
  <c r="U46" i="9"/>
  <c r="U45" i="9"/>
  <c r="U44" i="9"/>
  <c r="U43" i="9"/>
  <c r="U42" i="9"/>
  <c r="U41" i="9"/>
  <c r="U40" i="9"/>
  <c r="U39" i="9"/>
  <c r="U38" i="9"/>
  <c r="U37" i="9"/>
  <c r="U36" i="9"/>
  <c r="U35" i="9"/>
  <c r="U34" i="9"/>
  <c r="U33" i="9"/>
  <c r="U32" i="9"/>
  <c r="U31" i="9"/>
  <c r="U30" i="9"/>
  <c r="U29" i="9"/>
  <c r="U28" i="9"/>
  <c r="U27" i="9"/>
  <c r="U26" i="9"/>
  <c r="U25" i="9"/>
  <c r="U24" i="9"/>
  <c r="U23" i="9"/>
  <c r="U22" i="9"/>
  <c r="U21" i="9"/>
  <c r="U20" i="9"/>
  <c r="U19" i="9"/>
  <c r="U18" i="9"/>
  <c r="U17" i="9"/>
  <c r="U16" i="9"/>
  <c r="U15" i="9"/>
  <c r="U14" i="9"/>
  <c r="U13" i="9"/>
  <c r="U12" i="9"/>
  <c r="U11" i="9"/>
  <c r="U10" i="9"/>
  <c r="U9" i="9"/>
  <c r="U8" i="9"/>
  <c r="S55" i="9"/>
  <c r="Y2" i="9"/>
  <c r="U2" i="9"/>
  <c r="T54" i="9"/>
  <c r="T46" i="9"/>
  <c r="T38" i="9"/>
  <c r="T30" i="9"/>
  <c r="T22" i="9"/>
  <c r="T14" i="9"/>
  <c r="T7" i="9"/>
  <c r="U4" i="9"/>
  <c r="T53" i="9"/>
  <c r="T45" i="9"/>
  <c r="T37" i="9"/>
  <c r="T29" i="9"/>
  <c r="T21" i="9"/>
  <c r="T13" i="9"/>
  <c r="T6" i="9"/>
  <c r="Y21" i="8"/>
  <c r="U21" i="8"/>
  <c r="T21" i="8"/>
  <c r="U35" i="8"/>
  <c r="T51" i="8"/>
  <c r="T37" i="8"/>
  <c r="U26" i="8"/>
  <c r="U5" i="8"/>
  <c r="T44" i="8"/>
  <c r="Y12" i="8"/>
  <c r="U12" i="8"/>
  <c r="T12" i="8"/>
  <c r="T50" i="8"/>
  <c r="U14" i="8"/>
  <c r="T40" i="8"/>
  <c r="Y9" i="8"/>
  <c r="T9" i="8"/>
  <c r="U9" i="8"/>
  <c r="U46" i="8"/>
  <c r="Y25" i="8"/>
  <c r="T25" i="8"/>
  <c r="U25" i="8"/>
  <c r="Y13" i="8"/>
  <c r="U13" i="8"/>
  <c r="T13" i="8"/>
  <c r="T4" i="8"/>
  <c r="T10" i="8"/>
  <c r="Y19" i="8"/>
  <c r="U19" i="8"/>
  <c r="T19" i="8"/>
  <c r="U28" i="8"/>
  <c r="T23" i="8"/>
  <c r="U3" i="8"/>
  <c r="U41" i="8"/>
  <c r="U7" i="8"/>
  <c r="U44" i="8"/>
  <c r="U43" i="8"/>
  <c r="T7" i="8"/>
  <c r="S59" i="8"/>
  <c r="T2" i="8"/>
  <c r="S58" i="8"/>
  <c r="S57" i="8"/>
  <c r="S56" i="8"/>
  <c r="T3" i="8"/>
  <c r="U33" i="8"/>
  <c r="U31" i="8"/>
  <c r="U29" i="8"/>
  <c r="U34" i="8"/>
  <c r="U32" i="8"/>
  <c r="T34" i="8"/>
  <c r="T32" i="8"/>
  <c r="T47" i="8"/>
  <c r="T16" i="8"/>
  <c r="T8" i="8"/>
  <c r="Y2" i="8"/>
  <c r="T24" i="8"/>
  <c r="T43" i="8"/>
  <c r="T39" i="8"/>
  <c r="S55" i="8"/>
  <c r="T35" i="8"/>
  <c r="T33" i="8"/>
  <c r="T31" i="8"/>
  <c r="U2" i="8"/>
  <c r="T49" i="8"/>
  <c r="T42" i="8"/>
  <c r="T38" i="8"/>
  <c r="T22" i="8"/>
  <c r="T14" i="8"/>
  <c r="T5" i="8"/>
  <c r="T18" i="8"/>
  <c r="Y27" i="8"/>
  <c r="U27" i="8"/>
  <c r="T27" i="8"/>
  <c r="U30" i="8"/>
  <c r="T54" i="8"/>
  <c r="Y11" i="8"/>
  <c r="U11" i="8"/>
  <c r="T11" i="8"/>
  <c r="U23" i="8"/>
  <c r="U51" i="8"/>
  <c r="U18" i="8"/>
  <c r="T53" i="8"/>
  <c r="U24" i="8"/>
  <c r="T36" i="8"/>
  <c r="U42" i="8"/>
  <c r="U15" i="8"/>
  <c r="T48" i="8"/>
  <c r="Y17" i="8"/>
  <c r="T17" i="8"/>
  <c r="U17" i="8"/>
  <c r="U48" i="8"/>
  <c r="U37" i="8"/>
  <c r="U16" i="8"/>
  <c r="U36" i="8"/>
  <c r="T6" i="8"/>
  <c r="T28" i="8"/>
  <c r="U47" i="8"/>
  <c r="U40" i="8"/>
  <c r="U8" i="8"/>
  <c r="U50" i="8"/>
  <c r="T29" i="8"/>
  <c r="U52" i="8"/>
  <c r="U6" i="8"/>
  <c r="U49" i="8"/>
  <c r="T41" i="8"/>
  <c r="T45" i="8"/>
  <c r="T15" i="8"/>
  <c r="T26" i="8"/>
  <c r="T46" i="8"/>
  <c r="U54" i="8"/>
  <c r="U38" i="8"/>
  <c r="T30" i="8"/>
  <c r="U10" i="8"/>
  <c r="U45" i="8"/>
  <c r="Y20" i="8"/>
  <c r="U20" i="8"/>
  <c r="T20" i="8"/>
  <c r="U53" i="8"/>
  <c r="T52" i="8"/>
  <c r="U22" i="8"/>
  <c r="U39" i="8"/>
  <c r="Z11" i="5"/>
  <c r="U33" i="5"/>
  <c r="U41" i="5"/>
  <c r="T7" i="5"/>
  <c r="T22" i="5"/>
  <c r="U25" i="5"/>
  <c r="T53" i="5"/>
  <c r="T28" i="5"/>
  <c r="T49" i="5"/>
  <c r="U20" i="5"/>
  <c r="U46" i="5"/>
  <c r="T43" i="5"/>
  <c r="U38" i="5"/>
  <c r="T34" i="5"/>
  <c r="U26" i="5"/>
  <c r="U14" i="5"/>
  <c r="U13" i="5"/>
  <c r="T8" i="5"/>
  <c r="U3" i="5"/>
  <c r="U53" i="5"/>
  <c r="U49" i="5"/>
  <c r="T48" i="5"/>
  <c r="U12" i="5"/>
  <c r="U48" i="5"/>
  <c r="T45" i="5"/>
  <c r="U40" i="5"/>
  <c r="T37" i="5"/>
  <c r="T6" i="5"/>
  <c r="U35" i="5"/>
  <c r="U34" i="5"/>
  <c r="T26" i="5"/>
  <c r="T40" i="5"/>
  <c r="T54" i="5"/>
  <c r="T35" i="5"/>
  <c r="U45" i="5"/>
  <c r="T42" i="5"/>
  <c r="U37" i="5"/>
  <c r="U17" i="5"/>
  <c r="U6" i="5"/>
  <c r="T19" i="5"/>
  <c r="T38" i="5"/>
  <c r="U43" i="5"/>
  <c r="T51" i="5"/>
  <c r="U16" i="5"/>
  <c r="U51" i="5"/>
  <c r="U18" i="5"/>
  <c r="U54" i="5"/>
  <c r="U50" i="5"/>
  <c r="T9" i="5"/>
  <c r="U29" i="5"/>
  <c r="T47" i="5"/>
  <c r="U42" i="5"/>
  <c r="T39" i="5"/>
  <c r="U27" i="5"/>
  <c r="T13" i="5"/>
  <c r="S59" i="5"/>
  <c r="S58" i="5"/>
  <c r="S57" i="5"/>
  <c r="S56" i="5"/>
  <c r="S55" i="5"/>
  <c r="T29" i="5"/>
  <c r="T24" i="5"/>
  <c r="T20" i="5"/>
  <c r="T5" i="5"/>
  <c r="T2" i="5"/>
  <c r="T31" i="5"/>
  <c r="T15" i="5"/>
  <c r="U4" i="5"/>
  <c r="T30" i="5"/>
  <c r="T27" i="5"/>
  <c r="T23" i="5"/>
  <c r="T14" i="5"/>
  <c r="Y2" i="5"/>
  <c r="T18" i="5"/>
  <c r="U2" i="5"/>
  <c r="T25" i="5"/>
  <c r="T21" i="5"/>
  <c r="T10" i="5"/>
  <c r="T4" i="5"/>
  <c r="U10" i="5"/>
  <c r="T46" i="5"/>
  <c r="U7" i="5"/>
  <c r="T17" i="5"/>
  <c r="U22" i="5"/>
  <c r="T33" i="5"/>
  <c r="U5" i="5"/>
  <c r="U21" i="5"/>
  <c r="U15" i="5"/>
  <c r="T50" i="5"/>
  <c r="T32" i="5"/>
  <c r="U19" i="5"/>
  <c r="U32" i="5"/>
  <c r="U47" i="5"/>
  <c r="T44" i="5"/>
  <c r="U39" i="5"/>
  <c r="T36" i="5"/>
  <c r="U9" i="5"/>
  <c r="T52" i="5"/>
  <c r="T16" i="5"/>
  <c r="U31" i="5"/>
  <c r="T12" i="5"/>
  <c r="U11" i="5"/>
  <c r="U30" i="5"/>
  <c r="U8" i="5"/>
  <c r="U24" i="5"/>
  <c r="U44" i="5"/>
  <c r="T41" i="5"/>
  <c r="U36" i="5"/>
  <c r="U23" i="5"/>
  <c r="U52" i="5"/>
  <c r="T3" i="5"/>
  <c r="U30" i="4"/>
  <c r="T31" i="4"/>
  <c r="Z31" i="4" s="1"/>
  <c r="T36" i="4"/>
  <c r="Z36" i="4" s="1"/>
  <c r="U37" i="4"/>
  <c r="Y2" i="4"/>
  <c r="U6" i="4"/>
  <c r="T47" i="4"/>
  <c r="Z47" i="4" s="1"/>
  <c r="U25" i="4"/>
  <c r="S58" i="4"/>
  <c r="U50" i="4"/>
  <c r="U51" i="4"/>
  <c r="S56" i="4"/>
  <c r="U35" i="4"/>
  <c r="T14" i="4"/>
  <c r="Z14" i="4" s="1"/>
  <c r="U12" i="4"/>
  <c r="T26" i="4"/>
  <c r="Z26" i="4" s="1"/>
  <c r="T8" i="4"/>
  <c r="Z8" i="4" s="1"/>
  <c r="U8" i="4"/>
  <c r="S55" i="4"/>
  <c r="U13" i="4"/>
  <c r="T46" i="4"/>
  <c r="Z46" i="4" s="1"/>
  <c r="T41" i="4"/>
  <c r="Z41" i="4" s="1"/>
  <c r="T53" i="4"/>
  <c r="Z53" i="4" s="1"/>
  <c r="U28" i="4"/>
  <c r="T38" i="4"/>
  <c r="Z38" i="4" s="1"/>
  <c r="T24" i="4"/>
  <c r="Z24" i="4" s="1"/>
  <c r="U2" i="4"/>
  <c r="U34" i="4"/>
  <c r="T12" i="4"/>
  <c r="Z12" i="4" s="1"/>
  <c r="T30" i="4"/>
  <c r="Z30" i="4" s="1"/>
  <c r="T52" i="4"/>
  <c r="Z52" i="4" s="1"/>
  <c r="U16" i="4"/>
  <c r="U47" i="4"/>
  <c r="U11" i="4"/>
  <c r="T11" i="4"/>
  <c r="Y11" i="4"/>
  <c r="T54" i="4"/>
  <c r="T49" i="4"/>
  <c r="T44" i="4"/>
  <c r="T39" i="4"/>
  <c r="U3" i="4"/>
  <c r="T3" i="4"/>
  <c r="U33" i="4"/>
  <c r="U31" i="4"/>
  <c r="U49" i="4"/>
  <c r="U53" i="4"/>
  <c r="T18" i="4"/>
  <c r="U7" i="4"/>
  <c r="T33" i="4"/>
  <c r="T28" i="4"/>
  <c r="T23" i="4"/>
  <c r="T45" i="4"/>
  <c r="U17" i="4"/>
  <c r="U39" i="4"/>
  <c r="U10" i="4"/>
  <c r="U38" i="4"/>
  <c r="U54" i="4"/>
  <c r="U32" i="4"/>
  <c r="T48" i="4"/>
  <c r="T25" i="4"/>
  <c r="T20" i="4"/>
  <c r="T15" i="4"/>
  <c r="T37" i="4"/>
  <c r="U19" i="4"/>
  <c r="U41" i="4"/>
  <c r="U15" i="4"/>
  <c r="U40" i="4"/>
  <c r="U9" i="4"/>
  <c r="U36" i="4"/>
  <c r="T40" i="4"/>
  <c r="T50" i="4"/>
  <c r="T17" i="4"/>
  <c r="T10" i="4"/>
  <c r="T29" i="4"/>
  <c r="U23" i="4"/>
  <c r="U43" i="4"/>
  <c r="U18" i="4"/>
  <c r="U42" i="4"/>
  <c r="U21" i="4"/>
  <c r="U52" i="4"/>
  <c r="T32" i="4"/>
  <c r="T13" i="4"/>
  <c r="T22" i="4"/>
  <c r="S57" i="4"/>
  <c r="T6" i="4"/>
  <c r="T7" i="4"/>
  <c r="T5" i="4"/>
  <c r="S59" i="4"/>
  <c r="T21" i="4"/>
  <c r="U26" i="4"/>
  <c r="U46" i="4"/>
  <c r="U20" i="4"/>
  <c r="U44" i="4"/>
  <c r="U24" i="4"/>
  <c r="T42" i="4"/>
  <c r="U4" i="4"/>
  <c r="T4" i="4"/>
  <c r="U5" i="4"/>
  <c r="T2" i="4"/>
  <c r="Y4" i="4"/>
  <c r="T43" i="4"/>
  <c r="T27" i="4"/>
  <c r="T51" i="4"/>
  <c r="T35" i="4"/>
  <c r="T19" i="4"/>
  <c r="T9" i="4"/>
  <c r="U14" i="4"/>
  <c r="U27" i="4"/>
  <c r="U48" i="4"/>
  <c r="U22" i="4"/>
  <c r="U45" i="4"/>
  <c r="U29" i="4"/>
  <c r="T34" i="4"/>
  <c r="T16" i="4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Z31" i="10" l="1"/>
  <c r="Z10" i="10"/>
  <c r="Z14" i="10"/>
  <c r="Z24" i="10"/>
  <c r="Z27" i="10"/>
  <c r="Z28" i="10"/>
  <c r="Z17" i="10"/>
  <c r="Z4" i="10"/>
  <c r="Z34" i="10"/>
  <c r="Z35" i="10"/>
  <c r="Z5" i="10"/>
  <c r="Z39" i="10"/>
  <c r="Z42" i="10"/>
  <c r="Z6" i="10"/>
  <c r="Z9" i="10"/>
  <c r="Z48" i="10"/>
  <c r="Z23" i="10"/>
  <c r="Z16" i="10"/>
  <c r="Z20" i="10"/>
  <c r="Z50" i="10"/>
  <c r="Z7" i="10"/>
  <c r="Z21" i="10"/>
  <c r="Z36" i="10"/>
  <c r="Z40" i="10"/>
  <c r="Z32" i="10"/>
  <c r="Z37" i="10"/>
  <c r="Z45" i="10"/>
  <c r="Z33" i="10"/>
  <c r="Z15" i="10"/>
  <c r="Z51" i="10"/>
  <c r="Z13" i="10"/>
  <c r="Z43" i="10"/>
  <c r="Z18" i="10"/>
  <c r="Z12" i="10"/>
  <c r="Z22" i="10"/>
  <c r="Z47" i="10"/>
  <c r="Z46" i="10"/>
  <c r="Z3" i="10"/>
  <c r="Z19" i="10"/>
  <c r="Z54" i="10"/>
  <c r="Z25" i="10"/>
  <c r="Z11" i="10"/>
  <c r="Z30" i="10"/>
  <c r="Z41" i="10"/>
  <c r="Z49" i="10"/>
  <c r="Z8" i="10"/>
  <c r="Z2" i="10"/>
  <c r="Z44" i="10"/>
  <c r="Z17" i="9"/>
  <c r="Z46" i="9"/>
  <c r="Z25" i="9"/>
  <c r="Z13" i="9"/>
  <c r="Z41" i="9"/>
  <c r="Z38" i="9"/>
  <c r="Z21" i="9"/>
  <c r="Z7" i="9"/>
  <c r="Z49" i="9"/>
  <c r="Z54" i="9"/>
  <c r="Z29" i="9"/>
  <c r="Z14" i="9"/>
  <c r="Z6" i="9"/>
  <c r="Z37" i="9"/>
  <c r="Z22" i="9"/>
  <c r="Z53" i="9"/>
  <c r="Z33" i="9"/>
  <c r="Z45" i="9"/>
  <c r="Z30" i="9"/>
  <c r="Z2" i="9"/>
  <c r="Z9" i="9"/>
  <c r="Z38" i="8"/>
  <c r="Z43" i="8"/>
  <c r="Z30" i="8"/>
  <c r="Z28" i="8"/>
  <c r="Z49" i="8"/>
  <c r="Z24" i="8"/>
  <c r="Z2" i="8"/>
  <c r="Z23" i="8"/>
  <c r="Z52" i="8"/>
  <c r="Z6" i="8"/>
  <c r="Z48" i="8"/>
  <c r="Z40" i="8"/>
  <c r="Z53" i="8"/>
  <c r="Z41" i="8"/>
  <c r="Z18" i="8"/>
  <c r="Z39" i="8"/>
  <c r="Z17" i="8"/>
  <c r="Z42" i="8"/>
  <c r="Z11" i="8"/>
  <c r="Z31" i="8"/>
  <c r="Z8" i="8"/>
  <c r="Z7" i="8"/>
  <c r="Z19" i="8"/>
  <c r="Z37" i="8"/>
  <c r="Z20" i="8"/>
  <c r="Z46" i="8"/>
  <c r="Z29" i="8"/>
  <c r="Z5" i="8"/>
  <c r="Z33" i="8"/>
  <c r="Z16" i="8"/>
  <c r="Z25" i="8"/>
  <c r="Z50" i="8"/>
  <c r="Z51" i="8"/>
  <c r="Z45" i="8"/>
  <c r="Z26" i="8"/>
  <c r="Z36" i="8"/>
  <c r="Z14" i="8"/>
  <c r="Z35" i="8"/>
  <c r="Z47" i="8"/>
  <c r="Z3" i="8"/>
  <c r="Z12" i="8"/>
  <c r="Z15" i="8"/>
  <c r="Z54" i="8"/>
  <c r="Z22" i="8"/>
  <c r="Z32" i="8"/>
  <c r="Z10" i="8"/>
  <c r="Z21" i="8"/>
  <c r="Z34" i="8"/>
  <c r="Z4" i="8"/>
  <c r="Z27" i="8"/>
  <c r="Z13" i="8"/>
  <c r="Z9" i="8"/>
  <c r="Z44" i="8"/>
  <c r="Z20" i="5"/>
  <c r="Z53" i="5"/>
  <c r="Z44" i="5"/>
  <c r="Z10" i="5"/>
  <c r="Z27" i="5"/>
  <c r="Z24" i="5"/>
  <c r="Z48" i="5"/>
  <c r="Z34" i="5"/>
  <c r="Z26" i="5"/>
  <c r="Z12" i="5"/>
  <c r="Z33" i="5"/>
  <c r="Z21" i="5"/>
  <c r="Z30" i="5"/>
  <c r="Z29" i="5"/>
  <c r="Z39" i="5"/>
  <c r="Z22" i="5"/>
  <c r="Z13" i="5"/>
  <c r="Z25" i="5"/>
  <c r="Z42" i="5"/>
  <c r="Z6" i="5"/>
  <c r="Z43" i="5"/>
  <c r="Z7" i="5"/>
  <c r="Z3" i="5"/>
  <c r="Z41" i="5"/>
  <c r="Z16" i="5"/>
  <c r="Z17" i="5"/>
  <c r="Z15" i="5"/>
  <c r="Z47" i="5"/>
  <c r="Z51" i="5"/>
  <c r="Z37" i="5"/>
  <c r="Z23" i="5"/>
  <c r="Z52" i="5"/>
  <c r="Z32" i="5"/>
  <c r="Z18" i="5"/>
  <c r="Z31" i="5"/>
  <c r="Z35" i="5"/>
  <c r="Z8" i="5"/>
  <c r="Z50" i="5"/>
  <c r="Z46" i="5"/>
  <c r="Z2" i="5"/>
  <c r="Z9" i="5"/>
  <c r="Z38" i="5"/>
  <c r="Z54" i="5"/>
  <c r="Z45" i="5"/>
  <c r="Z49" i="5"/>
  <c r="Z4" i="5"/>
  <c r="Z36" i="5"/>
  <c r="Z14" i="5"/>
  <c r="Z5" i="5"/>
  <c r="Z19" i="5"/>
  <c r="Z40" i="5"/>
  <c r="Z28" i="5"/>
  <c r="Z43" i="4"/>
  <c r="Z6" i="4"/>
  <c r="Z50" i="4"/>
  <c r="Z37" i="4"/>
  <c r="Z40" i="4"/>
  <c r="Z15" i="4"/>
  <c r="Z39" i="4"/>
  <c r="Z20" i="4"/>
  <c r="Z44" i="4"/>
  <c r="Z16" i="4"/>
  <c r="Z9" i="4"/>
  <c r="Z13" i="4"/>
  <c r="Z29" i="4"/>
  <c r="Z25" i="4"/>
  <c r="Z45" i="4"/>
  <c r="Z49" i="4"/>
  <c r="Z2" i="4"/>
  <c r="Z22" i="4"/>
  <c r="Z18" i="4"/>
  <c r="Z34" i="4"/>
  <c r="Z19" i="4"/>
  <c r="Z4" i="4"/>
  <c r="Z21" i="4"/>
  <c r="Z32" i="4"/>
  <c r="Z10" i="4"/>
  <c r="Z48" i="4"/>
  <c r="Z23" i="4"/>
  <c r="Z54" i="4"/>
  <c r="Z28" i="4"/>
  <c r="Z35" i="4"/>
  <c r="Z17" i="4"/>
  <c r="Z51" i="4"/>
  <c r="Z42" i="4"/>
  <c r="Z5" i="4"/>
  <c r="Z33" i="4"/>
  <c r="Z11" i="4"/>
  <c r="Z27" i="4"/>
  <c r="Z7" i="4"/>
  <c r="Z3" i="4"/>
  <c r="AI14" i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J7" i="10" l="1"/>
  <c r="AI7" i="10"/>
  <c r="AK4" i="10"/>
  <c r="AJ4" i="10"/>
  <c r="AK6" i="10"/>
  <c r="AJ6" i="10"/>
  <c r="AI4" i="10"/>
  <c r="AI6" i="10"/>
  <c r="AJ5" i="10"/>
  <c r="AJ3" i="10"/>
  <c r="AK7" i="10"/>
  <c r="AK5" i="10"/>
  <c r="AI5" i="10"/>
  <c r="AK3" i="10"/>
  <c r="AI3" i="10"/>
  <c r="AJ7" i="9"/>
  <c r="AJ6" i="9"/>
  <c r="AI7" i="9"/>
  <c r="AK4" i="9"/>
  <c r="AK6" i="9"/>
  <c r="AI6" i="9"/>
  <c r="AI4" i="9"/>
  <c r="AK5" i="9"/>
  <c r="AK3" i="9"/>
  <c r="AJ4" i="9"/>
  <c r="AJ5" i="9"/>
  <c r="AJ3" i="9"/>
  <c r="AK7" i="9"/>
  <c r="AI5" i="9"/>
  <c r="AI3" i="9"/>
  <c r="AJ7" i="8"/>
  <c r="AI7" i="8"/>
  <c r="AK4" i="8"/>
  <c r="AJ4" i="8"/>
  <c r="AK6" i="8"/>
  <c r="AJ6" i="8"/>
  <c r="AI4" i="8"/>
  <c r="AJ5" i="8"/>
  <c r="AJ3" i="8"/>
  <c r="AK5" i="8"/>
  <c r="AI5" i="8"/>
  <c r="AI6" i="8"/>
  <c r="AK3" i="8"/>
  <c r="AI3" i="8"/>
  <c r="AK7" i="8"/>
  <c r="AJ7" i="5"/>
  <c r="AI7" i="5"/>
  <c r="AK4" i="5"/>
  <c r="AJ4" i="5"/>
  <c r="AK6" i="5"/>
  <c r="AJ6" i="5"/>
  <c r="AI4" i="5"/>
  <c r="AI6" i="5"/>
  <c r="AJ5" i="5"/>
  <c r="AJ3" i="5"/>
  <c r="AK3" i="5"/>
  <c r="AI3" i="5"/>
  <c r="AK5" i="5"/>
  <c r="AK7" i="5"/>
  <c r="AI5" i="5"/>
  <c r="AI3" i="4"/>
  <c r="AK5" i="4"/>
  <c r="AK7" i="4"/>
  <c r="AJ3" i="4"/>
  <c r="AI6" i="4"/>
  <c r="AK3" i="4"/>
  <c r="AJ6" i="4"/>
  <c r="AI4" i="4"/>
  <c r="AK6" i="4"/>
  <c r="AI7" i="4"/>
  <c r="AJ4" i="4"/>
  <c r="AJ7" i="4"/>
  <c r="AK4" i="4"/>
  <c r="AI5" i="4"/>
  <c r="AJ5" i="4"/>
  <c r="AF8" i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AB53" i="10" l="1"/>
  <c r="AB26" i="10"/>
  <c r="AB38" i="10"/>
  <c r="AB52" i="10"/>
  <c r="AB29" i="10"/>
  <c r="AB7" i="10"/>
  <c r="AB3" i="10"/>
  <c r="AB31" i="10"/>
  <c r="AB23" i="10"/>
  <c r="AB46" i="10"/>
  <c r="AB10" i="10"/>
  <c r="AB28" i="10"/>
  <c r="AB35" i="10"/>
  <c r="AB16" i="10"/>
  <c r="AB21" i="10"/>
  <c r="AB37" i="10"/>
  <c r="AB51" i="10"/>
  <c r="AB12" i="10"/>
  <c r="AB11" i="10"/>
  <c r="AB8" i="10"/>
  <c r="AB27" i="10"/>
  <c r="AB5" i="10"/>
  <c r="AB2" i="10"/>
  <c r="AB48" i="10"/>
  <c r="AB41" i="10"/>
  <c r="AB42" i="10"/>
  <c r="AB32" i="10"/>
  <c r="AB18" i="10"/>
  <c r="AB49" i="10"/>
  <c r="AB14" i="10"/>
  <c r="AB17" i="10"/>
  <c r="AB9" i="10"/>
  <c r="AB20" i="10"/>
  <c r="AB36" i="10"/>
  <c r="AB45" i="10"/>
  <c r="AB13" i="10"/>
  <c r="AB22" i="10"/>
  <c r="AB19" i="10"/>
  <c r="AB30" i="10"/>
  <c r="AB6" i="10"/>
  <c r="AB4" i="10"/>
  <c r="AB24" i="10"/>
  <c r="AB39" i="10"/>
  <c r="AB50" i="10"/>
  <c r="AB40" i="10"/>
  <c r="AB33" i="10"/>
  <c r="AB43" i="10"/>
  <c r="AB47" i="10"/>
  <c r="AB54" i="10"/>
  <c r="AB44" i="10"/>
  <c r="AB34" i="10"/>
  <c r="AB15" i="10"/>
  <c r="AB25" i="10"/>
  <c r="AB4" i="9"/>
  <c r="AB3" i="9"/>
  <c r="AB5" i="9"/>
  <c r="AB47" i="9"/>
  <c r="AB35" i="9"/>
  <c r="AB51" i="9"/>
  <c r="AB42" i="9"/>
  <c r="AB24" i="9"/>
  <c r="AB27" i="9"/>
  <c r="AB39" i="9"/>
  <c r="AB34" i="9"/>
  <c r="AB50" i="9"/>
  <c r="AB18" i="9"/>
  <c r="AB8" i="9"/>
  <c r="AB28" i="9"/>
  <c r="AB52" i="9"/>
  <c r="AB26" i="9"/>
  <c r="AB20" i="9"/>
  <c r="AB16" i="9"/>
  <c r="AB12" i="9"/>
  <c r="AB15" i="9"/>
  <c r="AB40" i="9"/>
  <c r="AB48" i="9"/>
  <c r="AB19" i="9"/>
  <c r="AB44" i="9"/>
  <c r="AB31" i="9"/>
  <c r="AB36" i="9"/>
  <c r="AB23" i="9"/>
  <c r="AB11" i="9"/>
  <c r="AB43" i="9"/>
  <c r="AB10" i="9"/>
  <c r="AB32" i="9"/>
  <c r="AB6" i="9"/>
  <c r="AB17" i="9"/>
  <c r="AB41" i="9"/>
  <c r="AB49" i="9"/>
  <c r="AB33" i="9"/>
  <c r="AB9" i="9"/>
  <c r="AB14" i="9"/>
  <c r="AB2" i="9"/>
  <c r="AB46" i="9"/>
  <c r="AB38" i="9"/>
  <c r="AB54" i="9"/>
  <c r="AB37" i="9"/>
  <c r="AB45" i="9"/>
  <c r="AB21" i="9"/>
  <c r="AB22" i="9"/>
  <c r="AB53" i="9"/>
  <c r="AB25" i="9"/>
  <c r="AB29" i="9"/>
  <c r="AB30" i="9"/>
  <c r="AB13" i="9"/>
  <c r="AB7" i="9"/>
  <c r="AB4" i="8"/>
  <c r="AB38" i="8"/>
  <c r="AB49" i="8"/>
  <c r="AB52" i="8"/>
  <c r="AB53" i="8"/>
  <c r="AB17" i="8"/>
  <c r="AB8" i="8"/>
  <c r="AB20" i="8"/>
  <c r="AB33" i="8"/>
  <c r="AB51" i="8"/>
  <c r="AB14" i="8"/>
  <c r="AB12" i="8"/>
  <c r="AB32" i="8"/>
  <c r="AB44" i="8"/>
  <c r="AB6" i="8"/>
  <c r="AB7" i="8"/>
  <c r="AB34" i="8"/>
  <c r="AB43" i="8"/>
  <c r="AB24" i="8"/>
  <c r="AB41" i="8"/>
  <c r="AB42" i="8"/>
  <c r="AB46" i="8"/>
  <c r="AB16" i="8"/>
  <c r="AB45" i="8"/>
  <c r="AB35" i="8"/>
  <c r="AB15" i="8"/>
  <c r="AB10" i="8"/>
  <c r="AB27" i="8"/>
  <c r="AB18" i="8"/>
  <c r="AB19" i="8"/>
  <c r="AB25" i="8"/>
  <c r="AB47" i="8"/>
  <c r="AB21" i="8"/>
  <c r="AB2" i="8"/>
  <c r="AB30" i="8"/>
  <c r="AB48" i="8"/>
  <c r="AB11" i="8"/>
  <c r="AB29" i="8"/>
  <c r="AB26" i="8"/>
  <c r="AB54" i="8"/>
  <c r="AB13" i="8"/>
  <c r="AB22" i="8"/>
  <c r="AB5" i="8"/>
  <c r="AB3" i="8"/>
  <c r="AB28" i="8"/>
  <c r="AB23" i="8"/>
  <c r="AB40" i="8"/>
  <c r="AB39" i="8"/>
  <c r="AB31" i="8"/>
  <c r="AB37" i="8"/>
  <c r="AB50" i="8"/>
  <c r="AB36" i="8"/>
  <c r="AB9" i="8"/>
  <c r="AB11" i="5"/>
  <c r="AB5" i="5"/>
  <c r="AB20" i="5"/>
  <c r="AB27" i="5"/>
  <c r="AB26" i="5"/>
  <c r="AB30" i="5"/>
  <c r="AB13" i="5"/>
  <c r="AB43" i="5"/>
  <c r="AB16" i="5"/>
  <c r="AB51" i="5"/>
  <c r="AB32" i="5"/>
  <c r="AB8" i="5"/>
  <c r="AB9" i="5"/>
  <c r="AB49" i="5"/>
  <c r="AB4" i="5"/>
  <c r="AB22" i="5"/>
  <c r="AB52" i="5"/>
  <c r="AB45" i="5"/>
  <c r="AB7" i="5"/>
  <c r="AB47" i="5"/>
  <c r="AB53" i="5"/>
  <c r="AB24" i="5"/>
  <c r="AB12" i="5"/>
  <c r="AB29" i="5"/>
  <c r="AB25" i="5"/>
  <c r="AB17" i="5"/>
  <c r="AB37" i="5"/>
  <c r="AB18" i="5"/>
  <c r="AB50" i="5"/>
  <c r="AB38" i="5"/>
  <c r="AB19" i="5"/>
  <c r="AB6" i="5"/>
  <c r="AB34" i="5"/>
  <c r="AB41" i="5"/>
  <c r="AB28" i="5"/>
  <c r="AB3" i="5"/>
  <c r="AB21" i="5"/>
  <c r="AB35" i="5"/>
  <c r="AB14" i="5"/>
  <c r="AB44" i="5"/>
  <c r="AB48" i="5"/>
  <c r="AB33" i="5"/>
  <c r="AB39" i="5"/>
  <c r="AB42" i="5"/>
  <c r="AB15" i="5"/>
  <c r="AB23" i="5"/>
  <c r="AB31" i="5"/>
  <c r="AB46" i="5"/>
  <c r="AB54" i="5"/>
  <c r="AB36" i="5"/>
  <c r="AB40" i="5"/>
  <c r="AB10" i="5"/>
  <c r="AB2" i="5"/>
  <c r="AB52" i="4"/>
  <c r="AB38" i="4"/>
  <c r="AB12" i="4"/>
  <c r="AB24" i="4"/>
  <c r="AB31" i="4"/>
  <c r="AB46" i="4"/>
  <c r="AB47" i="4"/>
  <c r="AB30" i="4"/>
  <c r="AB8" i="4"/>
  <c r="AB36" i="4"/>
  <c r="AB14" i="4"/>
  <c r="AB53" i="4"/>
  <c r="AB26" i="4"/>
  <c r="AB41" i="4"/>
  <c r="AB43" i="4"/>
  <c r="AB40" i="4"/>
  <c r="AB44" i="4"/>
  <c r="AB29" i="4"/>
  <c r="AB19" i="4"/>
  <c r="AB10" i="4"/>
  <c r="AB28" i="4"/>
  <c r="AB42" i="4"/>
  <c r="AB27" i="4"/>
  <c r="AB6" i="4"/>
  <c r="AB4" i="4"/>
  <c r="AB5" i="4"/>
  <c r="AB15" i="4"/>
  <c r="AB16" i="4"/>
  <c r="AB25" i="4"/>
  <c r="AB22" i="4"/>
  <c r="AB48" i="4"/>
  <c r="AB35" i="4"/>
  <c r="AB7" i="4"/>
  <c r="AB50" i="4"/>
  <c r="AB39" i="4"/>
  <c r="AB9" i="4"/>
  <c r="AB45" i="4"/>
  <c r="AB18" i="4"/>
  <c r="AB21" i="4"/>
  <c r="AB23" i="4"/>
  <c r="AB17" i="4"/>
  <c r="AB33" i="4"/>
  <c r="AB2" i="4"/>
  <c r="AB3" i="4"/>
  <c r="AB13" i="4"/>
  <c r="AB11" i="4"/>
  <c r="AB37" i="4"/>
  <c r="AB20" i="4"/>
  <c r="AB49" i="4"/>
  <c r="AB34" i="4"/>
  <c r="AB32" i="4"/>
  <c r="AB54" i="4"/>
  <c r="AB51" i="4"/>
  <c r="Y9" i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<sst xmlns="http://schemas.openxmlformats.org/spreadsheetml/2006/main" count="820" uniqueCount="206">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</sst>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color theme="9"/>
      <name val="맑은 고딕"/>
      <family val="3"/>
      <charset val="129"/>
      <scheme val="minor"/>
    </font>
    <font>
      <sz val="10"/>
      <color theme="8"/>
      <name val="맑은 고딕"/>
      <family val="3"/>
      <charset val="129"/>
      <scheme val="minor"/>
    </font>
    <font>
      <sz val="10"/>
      <color theme="7"/>
      <name val="맑은 고딕"/>
      <family val="3"/>
      <charset val="129"/>
      <scheme val="minor"/>
    </font>
    <font>
      <sz val="10"/>
      <color theme="6"/>
      <name val="맑은 고딕"/>
      <family val="3"/>
      <charset val="129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 vertical="center" wrapText="1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horizontal="center" vertical="center" wrapText="1"/>
    </xf>
    <xf numFmtId="0" fontId="19" fillId="37" borderId="10" xfId="0" applyFont="1" applyFill="1" applyBorder="1" applyAlignment="1">
      <alignment horizontal="center" vertical="center" wrapText="1"/>
    </xf>
    <xf numFmtId="0" fontId="19" fillId="38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5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55" t="s">
        <v>205</v>
      </c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7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45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58"/>
      <c r="AM3" s="49">
        <v>101</v>
      </c>
      <c r="AN3" s="50"/>
      <c r="AO3" s="51"/>
      <c r="AP3" s="49">
        <v>102</v>
      </c>
      <c r="AQ3" s="50"/>
      <c r="AR3" s="51"/>
      <c r="AS3" s="49">
        <v>103</v>
      </c>
      <c r="AT3" s="50"/>
      <c r="AU3" s="51"/>
      <c r="AV3" s="49">
        <v>104</v>
      </c>
      <c r="AW3" s="50"/>
      <c r="AX3" s="51"/>
      <c r="AY3" s="49">
        <v>105</v>
      </c>
      <c r="AZ3" s="50"/>
      <c r="BA3" s="51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46" t="s">
        <v>192</v>
      </c>
      <c r="AE4" s="47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59"/>
      <c r="AM4" s="52" t="s">
        <v>35</v>
      </c>
      <c r="AN4" s="53"/>
      <c r="AO4" s="54"/>
      <c r="AP4" s="52" t="s">
        <v>37</v>
      </c>
      <c r="AQ4" s="53"/>
      <c r="AR4" s="54"/>
      <c r="AS4" s="52" t="s">
        <v>38</v>
      </c>
      <c r="AT4" s="53"/>
      <c r="AU4" s="54"/>
      <c r="AV4" s="52" t="s">
        <v>39</v>
      </c>
      <c r="AW4" s="53"/>
      <c r="AX4" s="54"/>
      <c r="AY4" s="52" t="s">
        <v>40</v>
      </c>
      <c r="AZ4" s="53"/>
      <c r="BA4" s="54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46" t="s">
        <v>189</v>
      </c>
      <c r="AE5" s="47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60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45" t="s">
        <v>193</v>
      </c>
      <c r="AE7" s="45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45" t="s">
        <v>194</v>
      </c>
      <c r="AE8" s="45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45" t="s">
        <v>195</v>
      </c>
      <c r="AE9" s="45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45" t="s">
        <v>196</v>
      </c>
      <c r="AE10" s="45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46" t="s">
        <v>156</v>
      </c>
      <c r="B55" s="48"/>
      <c r="C55" s="48"/>
      <c r="D55" s="48"/>
      <c r="E55" s="48"/>
      <c r="F55" s="48"/>
      <c r="G55" s="48"/>
      <c r="H55" s="48"/>
      <c r="I55" s="47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46" t="s">
        <v>157</v>
      </c>
      <c r="B56" s="48"/>
      <c r="C56" s="48"/>
      <c r="D56" s="48"/>
      <c r="E56" s="48"/>
      <c r="F56" s="48"/>
      <c r="G56" s="48"/>
      <c r="H56" s="48"/>
      <c r="I56" s="47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45" t="s">
        <v>185</v>
      </c>
      <c r="B57" s="45"/>
      <c r="C57" s="45"/>
      <c r="D57" s="45"/>
      <c r="E57" s="45"/>
      <c r="F57" s="45"/>
      <c r="G57" s="45"/>
      <c r="H57" s="45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45" t="s">
        <v>186</v>
      </c>
      <c r="B58" s="45"/>
      <c r="C58" s="45"/>
      <c r="D58" s="45"/>
      <c r="E58" s="45"/>
      <c r="F58" s="45"/>
      <c r="G58" s="45"/>
      <c r="H58" s="45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45" t="s">
        <v>187</v>
      </c>
      <c r="B59" s="45"/>
      <c r="C59" s="45"/>
      <c r="D59" s="45"/>
      <c r="E59" s="45"/>
      <c r="F59" s="45"/>
      <c r="G59" s="45"/>
      <c r="H59" s="45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91D68-D993-4047-A864-A9C0DEEF3C25}">
  <dimension ref="A1:AK59"/>
  <sheetViews>
    <sheetView tabSelected="1" zoomScaleNormal="100" workbookViewId="0"/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0" width="9" style="13" customWidth="1"/>
    <col min="21" max="21" width="9" style="13" hidden="1" customWidth="1"/>
    <col min="22" max="22" width="6.59765625" style="13" hidden="1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00000000000001" customHeight="1" x14ac:dyDescent="0.4">
      <c r="A2" s="11">
        <v>1</v>
      </c>
      <c r="B2" s="11">
        <v>2</v>
      </c>
      <c r="C2" s="11">
        <v>202210187</v>
      </c>
      <c r="D2" s="41">
        <f t="shared" ref="D2:D33" si="0">VALUE(LEFT(C2,4))</f>
        <v>2022</v>
      </c>
      <c r="E2" s="11">
        <f t="shared" ref="E2:E33" si="1">VALUE(MID(C2, 5, 3))</f>
        <v>101</v>
      </c>
      <c r="F2" s="36" t="str">
        <f>VLOOKUP(E2, 참조표!$A$3:$B$7, 2, FALSE)</f>
        <v>컴퓨터</v>
      </c>
      <c r="G2" s="11">
        <f t="shared" ref="G2:G33" si="2">VALUE(RIGHT(C2, 2))</f>
        <v>87</v>
      </c>
      <c r="H2" s="14" t="s">
        <v>46</v>
      </c>
      <c r="I2" s="11" t="str">
        <f t="shared" ref="I2:I33" si="3">MID(C2, 3, 2) &amp; LEFT(H2, 2) &amp; "*" &amp; RIGHT(C2, 2)</f>
        <v>22김민*87</v>
      </c>
      <c r="J2" s="12">
        <v>41</v>
      </c>
      <c r="K2" s="12">
        <f t="shared" ref="K2:K33" si="4">(J2*100)/200</f>
        <v>20.5</v>
      </c>
      <c r="L2" s="12">
        <v>22</v>
      </c>
      <c r="M2" s="12">
        <f t="shared" ref="M2:M33" si="5">ROUND((L2*100)/110, 2)</f>
        <v>20</v>
      </c>
      <c r="N2" s="12">
        <v>9</v>
      </c>
      <c r="O2" s="12">
        <f t="shared" ref="O2:O33" si="6">ROUND((N2*100)/110,2)</f>
        <v>8.18</v>
      </c>
      <c r="P2" s="12">
        <v>22</v>
      </c>
      <c r="Q2" s="12">
        <v>92.22</v>
      </c>
      <c r="R2" s="12">
        <v>100</v>
      </c>
      <c r="S2" s="12">
        <f t="shared" ref="S2:S33" si="7">ROUND(K2*0.3+M2*0.35+O2*0.1+P2*0.1+Q2*0.1+R2*0.05, 2)</f>
        <v>30.39</v>
      </c>
      <c r="T2" s="12">
        <f t="shared" ref="T2:T33" si="8">_xlfn.RANK.EQ(S2, $S$2:$S$54, 0)</f>
        <v>50</v>
      </c>
      <c r="U2" s="12">
        <f t="shared" ref="U2:U33" si="9">_xlfn.RANK.AVG(S2, $S$2:$S$54, 0)</f>
        <v>50</v>
      </c>
      <c r="V2" s="12"/>
      <c r="W2" s="12" t="str">
        <f t="shared" ref="W2:W18" si="10">IF(OR(D2&lt;=2020, V2=""), "가능", "")</f>
        <v>가능</v>
      </c>
      <c r="X2" s="12"/>
      <c r="Y2" s="12" t="str">
        <f>HLOOKUP(S2, 참조표!$E$2:$M$3, 2, TRUE)</f>
        <v>F</v>
      </c>
      <c r="Z2" s="12" t="str">
        <f t="shared" ref="Z2:Z33" si="11">IF(T2&lt;=53*0.3, "A", IF(T2&lt;=53*0.6, "B", IF(T2&lt;=53*0.8, "C",IF(T2&lt;=53*0.9, "D","F"))))</f>
        <v>F</v>
      </c>
      <c r="AA2" s="12" t="str">
        <f t="shared" ref="AA2:AA33" si="12">IF(V2="", "A+", IF(AND(V2="Y", D2&lt;=2020), "A0", "B+"))</f>
        <v>A+</v>
      </c>
      <c r="AB2" s="12" t="str">
        <f t="shared" ref="AB2:AB33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5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11">
        <v>2</v>
      </c>
      <c r="B3" s="11">
        <v>2</v>
      </c>
      <c r="C3" s="11">
        <v>202210488</v>
      </c>
      <c r="D3" s="41">
        <f t="shared" si="0"/>
        <v>2022</v>
      </c>
      <c r="E3" s="11">
        <f t="shared" si="1"/>
        <v>104</v>
      </c>
      <c r="F3" s="38" t="str">
        <f>VLOOKUP(E3, 참조표!$A$3:$B$7, 2, FALSE)</f>
        <v>게임</v>
      </c>
      <c r="G3" s="11">
        <f t="shared" si="2"/>
        <v>88</v>
      </c>
      <c r="H3" s="14" t="s">
        <v>47</v>
      </c>
      <c r="I3" s="11" t="str">
        <f t="shared" si="3"/>
        <v>22김규*88</v>
      </c>
      <c r="J3" s="12">
        <v>55</v>
      </c>
      <c r="K3" s="12">
        <f t="shared" si="4"/>
        <v>27.5</v>
      </c>
      <c r="L3" s="12">
        <v>47</v>
      </c>
      <c r="M3" s="12">
        <f t="shared" si="5"/>
        <v>42.73</v>
      </c>
      <c r="N3" s="12">
        <v>47</v>
      </c>
      <c r="O3" s="12">
        <f t="shared" si="6"/>
        <v>42.73</v>
      </c>
      <c r="P3" s="12">
        <v>25</v>
      </c>
      <c r="Q3" s="12">
        <v>81.11</v>
      </c>
      <c r="R3" s="12">
        <v>100</v>
      </c>
      <c r="S3" s="12">
        <f t="shared" si="7"/>
        <v>43.09</v>
      </c>
      <c r="T3" s="12">
        <f t="shared" si="8"/>
        <v>45</v>
      </c>
      <c r="U3" s="12">
        <f t="shared" si="9"/>
        <v>45</v>
      </c>
      <c r="V3" s="12"/>
      <c r="W3" s="12" t="str">
        <f t="shared" si="10"/>
        <v>가능</v>
      </c>
      <c r="X3" s="12"/>
      <c r="Y3" s="12" t="str">
        <f>HLOOKUP(S3, 참조표!$E$2:$M$3, 2, TRUE)</f>
        <v>F</v>
      </c>
      <c r="Z3" s="12" t="str">
        <f t="shared" si="11"/>
        <v>D</v>
      </c>
      <c r="AA3" s="12" t="str">
        <f t="shared" si="12"/>
        <v>A+</v>
      </c>
      <c r="AB3" s="12" t="str">
        <f t="shared" si="13"/>
        <v>D+</v>
      </c>
      <c r="AD3" s="45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11">
        <v>3</v>
      </c>
      <c r="B4" s="11">
        <v>2</v>
      </c>
      <c r="C4" s="11">
        <v>202210390</v>
      </c>
      <c r="D4" s="41">
        <f t="shared" si="0"/>
        <v>2022</v>
      </c>
      <c r="E4" s="11">
        <f t="shared" si="1"/>
        <v>103</v>
      </c>
      <c r="F4" s="40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46" t="s">
        <v>192</v>
      </c>
      <c r="AE4" s="47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11">
        <v>4</v>
      </c>
      <c r="B5" s="11">
        <v>2</v>
      </c>
      <c r="C5" s="11">
        <v>202110239</v>
      </c>
      <c r="D5" s="43">
        <f t="shared" si="0"/>
        <v>2021</v>
      </c>
      <c r="E5" s="11">
        <f t="shared" si="1"/>
        <v>102</v>
      </c>
      <c r="F5" s="39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46" t="s">
        <v>189</v>
      </c>
      <c r="AE5" s="47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11">
        <v>5</v>
      </c>
      <c r="B6" s="11">
        <v>3</v>
      </c>
      <c r="C6" s="11">
        <v>202110275</v>
      </c>
      <c r="D6" s="43">
        <f t="shared" si="0"/>
        <v>2021</v>
      </c>
      <c r="E6" s="11">
        <f t="shared" si="1"/>
        <v>102</v>
      </c>
      <c r="F6" s="39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11">
        <v>6</v>
      </c>
      <c r="B7" s="11">
        <v>4</v>
      </c>
      <c r="C7" s="11">
        <v>202010177</v>
      </c>
      <c r="D7" s="42">
        <f t="shared" si="0"/>
        <v>2020</v>
      </c>
      <c r="E7" s="11">
        <f t="shared" si="1"/>
        <v>101</v>
      </c>
      <c r="F7" s="36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4">
      <c r="A8" s="11">
        <v>7</v>
      </c>
      <c r="B8" s="11">
        <v>4</v>
      </c>
      <c r="C8" s="11">
        <v>202010179</v>
      </c>
      <c r="D8" s="42">
        <f t="shared" si="0"/>
        <v>2020</v>
      </c>
      <c r="E8" s="11">
        <f t="shared" si="1"/>
        <v>101</v>
      </c>
      <c r="F8" s="36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</row>
    <row r="9" spans="1:37" ht="20.100000000000001" customHeight="1" x14ac:dyDescent="0.4">
      <c r="A9" s="11">
        <v>8</v>
      </c>
      <c r="B9" s="11">
        <v>3</v>
      </c>
      <c r="C9" s="11">
        <v>201910585</v>
      </c>
      <c r="D9" s="44">
        <f t="shared" si="0"/>
        <v>2019</v>
      </c>
      <c r="E9" s="11">
        <f t="shared" si="1"/>
        <v>105</v>
      </c>
      <c r="F9" s="37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</row>
    <row r="10" spans="1:37" ht="20.100000000000001" customHeight="1" x14ac:dyDescent="0.4">
      <c r="A10" s="11">
        <v>9</v>
      </c>
      <c r="B10" s="11">
        <v>2</v>
      </c>
      <c r="C10" s="11">
        <v>202010586</v>
      </c>
      <c r="D10" s="42">
        <f t="shared" si="0"/>
        <v>2020</v>
      </c>
      <c r="E10" s="11">
        <f t="shared" si="1"/>
        <v>105</v>
      </c>
      <c r="F10" s="37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</row>
    <row r="11" spans="1:37" ht="20.100000000000001" customHeight="1" x14ac:dyDescent="0.4">
      <c r="A11" s="11">
        <v>10</v>
      </c>
      <c r="B11" s="11">
        <v>2</v>
      </c>
      <c r="C11" s="11">
        <v>202110388</v>
      </c>
      <c r="D11" s="43">
        <f t="shared" si="0"/>
        <v>2021</v>
      </c>
      <c r="E11" s="11">
        <f t="shared" si="1"/>
        <v>103</v>
      </c>
      <c r="F11" s="40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</row>
    <row r="12" spans="1:37" ht="20.100000000000001" customHeight="1" x14ac:dyDescent="0.4">
      <c r="A12" s="11">
        <v>11</v>
      </c>
      <c r="B12" s="11">
        <v>2</v>
      </c>
      <c r="C12" s="11">
        <v>202210189</v>
      </c>
      <c r="D12" s="41">
        <f t="shared" si="0"/>
        <v>2022</v>
      </c>
      <c r="E12" s="11">
        <f t="shared" si="1"/>
        <v>101</v>
      </c>
      <c r="F12" s="36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</row>
    <row r="13" spans="1:37" ht="20.100000000000001" customHeight="1" x14ac:dyDescent="0.4">
      <c r="A13" s="11">
        <v>12</v>
      </c>
      <c r="B13" s="11">
        <v>2</v>
      </c>
      <c r="C13" s="11">
        <v>202110293</v>
      </c>
      <c r="D13" s="43">
        <f t="shared" si="0"/>
        <v>2021</v>
      </c>
      <c r="E13" s="11">
        <f t="shared" si="1"/>
        <v>102</v>
      </c>
      <c r="F13" s="39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</row>
    <row r="14" spans="1:37" ht="20.100000000000001" customHeight="1" x14ac:dyDescent="0.4">
      <c r="A14" s="11">
        <v>13</v>
      </c>
      <c r="B14" s="11">
        <v>2</v>
      </c>
      <c r="C14" s="11">
        <v>202210402</v>
      </c>
      <c r="D14" s="41">
        <f t="shared" si="0"/>
        <v>2022</v>
      </c>
      <c r="E14" s="11">
        <f t="shared" si="1"/>
        <v>104</v>
      </c>
      <c r="F14" s="38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</row>
    <row r="15" spans="1:37" ht="20.100000000000001" customHeight="1" x14ac:dyDescent="0.4">
      <c r="A15" s="11">
        <v>14</v>
      </c>
      <c r="B15" s="11">
        <v>1</v>
      </c>
      <c r="C15" s="11">
        <v>202110504</v>
      </c>
      <c r="D15" s="43">
        <f t="shared" si="0"/>
        <v>2021</v>
      </c>
      <c r="E15" s="11">
        <f t="shared" si="1"/>
        <v>105</v>
      </c>
      <c r="F15" s="37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37" ht="20.100000000000001" customHeight="1" x14ac:dyDescent="0.4">
      <c r="A16" s="11">
        <v>15</v>
      </c>
      <c r="B16" s="11">
        <v>3</v>
      </c>
      <c r="C16" s="11">
        <v>202010205</v>
      </c>
      <c r="D16" s="42">
        <f t="shared" si="0"/>
        <v>2020</v>
      </c>
      <c r="E16" s="11">
        <f t="shared" si="1"/>
        <v>102</v>
      </c>
      <c r="F16" s="39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>
        <v>16</v>
      </c>
      <c r="B17" s="11">
        <v>2</v>
      </c>
      <c r="C17" s="11">
        <v>202110306</v>
      </c>
      <c r="D17" s="43">
        <f t="shared" si="0"/>
        <v>2021</v>
      </c>
      <c r="E17" s="11">
        <f t="shared" si="1"/>
        <v>103</v>
      </c>
      <c r="F17" s="40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>
        <v>17</v>
      </c>
      <c r="B18" s="11">
        <v>4</v>
      </c>
      <c r="C18" s="11">
        <v>201910412</v>
      </c>
      <c r="D18" s="44">
        <f t="shared" si="0"/>
        <v>2019</v>
      </c>
      <c r="E18" s="11">
        <f t="shared" si="1"/>
        <v>104</v>
      </c>
      <c r="F18" s="38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>
        <v>18</v>
      </c>
      <c r="B19" s="11">
        <v>3</v>
      </c>
      <c r="C19" s="11">
        <v>202110214</v>
      </c>
      <c r="D19" s="43">
        <f t="shared" si="0"/>
        <v>2021</v>
      </c>
      <c r="E19" s="11">
        <f t="shared" si="1"/>
        <v>102</v>
      </c>
      <c r="F19" s="39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>
        <v>19</v>
      </c>
      <c r="B20" s="11">
        <v>2</v>
      </c>
      <c r="C20" s="11">
        <v>202210117</v>
      </c>
      <c r="D20" s="41">
        <f t="shared" si="0"/>
        <v>2022</v>
      </c>
      <c r="E20" s="11">
        <f t="shared" si="1"/>
        <v>101</v>
      </c>
      <c r="F20" s="36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ref="W20:W30" si="17">IF(OR(D20&lt;=2020, V20=""), "가능", "")</f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>
        <v>20</v>
      </c>
      <c r="B21" s="11">
        <v>4</v>
      </c>
      <c r="C21" s="11">
        <v>202010118</v>
      </c>
      <c r="D21" s="42">
        <f t="shared" si="0"/>
        <v>2020</v>
      </c>
      <c r="E21" s="11">
        <f t="shared" si="1"/>
        <v>101</v>
      </c>
      <c r="F21" s="36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7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>
        <v>21</v>
      </c>
      <c r="B22" s="11">
        <v>4</v>
      </c>
      <c r="C22" s="11">
        <v>201910420</v>
      </c>
      <c r="D22" s="44">
        <f t="shared" si="0"/>
        <v>2019</v>
      </c>
      <c r="E22" s="11">
        <f t="shared" si="1"/>
        <v>104</v>
      </c>
      <c r="F22" s="38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7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>
        <v>22</v>
      </c>
      <c r="B23" s="11">
        <v>2</v>
      </c>
      <c r="C23" s="11">
        <v>202210321</v>
      </c>
      <c r="D23" s="41">
        <f t="shared" si="0"/>
        <v>2022</v>
      </c>
      <c r="E23" s="11">
        <f t="shared" si="1"/>
        <v>103</v>
      </c>
      <c r="F23" s="40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7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>
        <v>23</v>
      </c>
      <c r="B24" s="11">
        <v>3</v>
      </c>
      <c r="C24" s="11">
        <v>202010124</v>
      </c>
      <c r="D24" s="42">
        <f t="shared" si="0"/>
        <v>2020</v>
      </c>
      <c r="E24" s="11">
        <f t="shared" si="1"/>
        <v>101</v>
      </c>
      <c r="F24" s="36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7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>
        <v>24</v>
      </c>
      <c r="B25" s="11">
        <v>2</v>
      </c>
      <c r="C25" s="11">
        <v>202110128</v>
      </c>
      <c r="D25" s="43">
        <f t="shared" si="0"/>
        <v>2021</v>
      </c>
      <c r="E25" s="11">
        <f t="shared" si="1"/>
        <v>101</v>
      </c>
      <c r="F25" s="36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7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>
        <v>25</v>
      </c>
      <c r="B26" s="11">
        <v>2</v>
      </c>
      <c r="C26" s="11">
        <v>202010130</v>
      </c>
      <c r="D26" s="42">
        <f t="shared" si="0"/>
        <v>2020</v>
      </c>
      <c r="E26" s="11">
        <f t="shared" si="1"/>
        <v>101</v>
      </c>
      <c r="F26" s="36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7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>
        <v>26</v>
      </c>
      <c r="B27" s="11">
        <v>2</v>
      </c>
      <c r="C27" s="11">
        <v>202210531</v>
      </c>
      <c r="D27" s="41">
        <f t="shared" si="0"/>
        <v>2022</v>
      </c>
      <c r="E27" s="11">
        <f t="shared" si="1"/>
        <v>105</v>
      </c>
      <c r="F27" s="37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7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>
        <v>27</v>
      </c>
      <c r="B28" s="11">
        <v>2</v>
      </c>
      <c r="C28" s="11">
        <v>202210538</v>
      </c>
      <c r="D28" s="41">
        <f t="shared" si="0"/>
        <v>2022</v>
      </c>
      <c r="E28" s="11">
        <f t="shared" si="1"/>
        <v>105</v>
      </c>
      <c r="F28" s="37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7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>
        <v>28</v>
      </c>
      <c r="B29" s="11">
        <v>2</v>
      </c>
      <c r="C29" s="11">
        <v>202210139</v>
      </c>
      <c r="D29" s="41">
        <f t="shared" si="0"/>
        <v>2022</v>
      </c>
      <c r="E29" s="11">
        <f t="shared" si="1"/>
        <v>101</v>
      </c>
      <c r="F29" s="36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7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>
        <v>29</v>
      </c>
      <c r="B30" s="12">
        <v>3</v>
      </c>
      <c r="C30" s="12">
        <v>202110327</v>
      </c>
      <c r="D30" s="43">
        <f t="shared" si="0"/>
        <v>2021</v>
      </c>
      <c r="E30" s="11">
        <f t="shared" si="1"/>
        <v>103</v>
      </c>
      <c r="F30" s="40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7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>
        <v>30</v>
      </c>
      <c r="B31" s="12">
        <v>2</v>
      </c>
      <c r="C31" s="12">
        <v>202210573</v>
      </c>
      <c r="D31" s="41">
        <f t="shared" si="0"/>
        <v>2022</v>
      </c>
      <c r="E31" s="11">
        <f t="shared" si="1"/>
        <v>105</v>
      </c>
      <c r="F31" s="37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>IF(AND(D31&gt;=2021, V31="Y"), 100, "")</f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>
        <v>31</v>
      </c>
      <c r="B32" s="12">
        <v>4</v>
      </c>
      <c r="C32" s="12">
        <v>202010256</v>
      </c>
      <c r="D32" s="42">
        <f t="shared" si="0"/>
        <v>2020</v>
      </c>
      <c r="E32" s="11">
        <f t="shared" si="1"/>
        <v>102</v>
      </c>
      <c r="F32" s="39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ref="W32:W48" si="18">IF(OR(D32&lt;=2020, V32=""), "가능", "")</f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>
        <v>32</v>
      </c>
      <c r="B33" s="12">
        <v>4</v>
      </c>
      <c r="C33" s="12">
        <v>202010162</v>
      </c>
      <c r="D33" s="42">
        <f t="shared" si="0"/>
        <v>2020</v>
      </c>
      <c r="E33" s="11">
        <f t="shared" si="1"/>
        <v>101</v>
      </c>
      <c r="F33" s="36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8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>
        <v>33</v>
      </c>
      <c r="B34" s="12">
        <v>4</v>
      </c>
      <c r="C34" s="12">
        <v>202010102</v>
      </c>
      <c r="D34" s="42">
        <f t="shared" ref="D34:D65" si="19">VALUE(LEFT(C34,4))</f>
        <v>2020</v>
      </c>
      <c r="E34" s="11">
        <f t="shared" ref="E34:E54" si="20">VALUE(MID(C34, 5, 3))</f>
        <v>101</v>
      </c>
      <c r="F34" s="36" t="str">
        <f>VLOOKUP(E34, 참조표!$A$3:$B$7, 2, FALSE)</f>
        <v>컴퓨터</v>
      </c>
      <c r="G34" s="11">
        <f t="shared" ref="G34:G54" si="21">VALUE(RIGHT(C34, 2))</f>
        <v>2</v>
      </c>
      <c r="H34" s="12" t="s">
        <v>104</v>
      </c>
      <c r="I34" s="11" t="str">
        <f t="shared" ref="I34:I65" si="22">MID(C34, 3, 2) &amp; LEFT(H34, 2) &amp; "*" &amp; RIGHT(C34, 2)</f>
        <v>20이승*02</v>
      </c>
      <c r="J34" s="12">
        <v>46</v>
      </c>
      <c r="K34" s="12">
        <f t="shared" ref="K34:K65" si="23">(J34*100)/200</f>
        <v>23</v>
      </c>
      <c r="L34" s="12">
        <v>58</v>
      </c>
      <c r="M34" s="12">
        <f t="shared" ref="M34:M65" si="24">ROUND((L34*100)/110, 2)</f>
        <v>52.73</v>
      </c>
      <c r="N34" s="12">
        <v>10</v>
      </c>
      <c r="O34" s="12">
        <f t="shared" ref="O34:O65" si="25">ROUND((N34*100)/110,2)</f>
        <v>9.09</v>
      </c>
      <c r="P34" s="12">
        <v>10</v>
      </c>
      <c r="Q34" s="12">
        <v>86.67</v>
      </c>
      <c r="R34" s="12">
        <v>60</v>
      </c>
      <c r="S34" s="12">
        <f t="shared" ref="S34:S65" si="26">ROUND(K34*0.3+M34*0.35+O34*0.1+P34*0.1+Q34*0.1+R34*0.05, 2)</f>
        <v>38.93</v>
      </c>
      <c r="T34" s="12">
        <f t="shared" ref="T34:T65" si="27">_xlfn.RANK.EQ(S34, $S$2:$S$54, 0)</f>
        <v>47</v>
      </c>
      <c r="U34" s="12">
        <f t="shared" ref="U34:U54" si="28">_xlfn.RANK.AVG(S34, $S$2:$S$54, 0)</f>
        <v>47</v>
      </c>
      <c r="V34" s="12"/>
      <c r="W34" s="12" t="str">
        <f t="shared" si="18"/>
        <v>가능</v>
      </c>
      <c r="X34" s="12"/>
      <c r="Y34" s="12" t="str">
        <f>HLOOKUP(S34, 참조표!$E$2:$M$3, 2, TRUE)</f>
        <v>F</v>
      </c>
      <c r="Z34" s="12" t="str">
        <f t="shared" ref="Z34:Z54" si="29">IF(T34&lt;=53*0.3, "A", IF(T34&lt;=53*0.6, "B", IF(T34&lt;=53*0.8, "C",IF(T34&lt;=53*0.9, "D","F"))))</f>
        <v>D</v>
      </c>
      <c r="AA34" s="12" t="str">
        <f t="shared" ref="AA34:AA54" si="30">IF(V34="", "A+", IF(AND(V34="Y", D34&lt;=2020), "A0", "B+"))</f>
        <v>A+</v>
      </c>
      <c r="AB34" s="12" t="str">
        <f t="shared" ref="AB34:AB54" si="31">IF(AND(T34&lt;=$AF$2*0.3, S34&gt;=$AK$3, V34=""), "A+", IF(OR(AND(T34&lt;=$AF$2*0.3, S34&lt;$AK$3, V34=""), AND(T34&lt;=$AF$2*0.3, V34="Y", D34&lt;=2020)), "A0", IF(OR(AND(T34&lt;=$AF$2*0.3, V34="Y", D34&gt;=2021), AND(T34&lt;=$AF$2*0.6, S34&gt;=$AK$4)), "B+", IF(AND(T34&lt;=$AF$2*0.6, S34&lt;$AK$4), "B0", IF(AND(T34&lt;=$AF$2*0.8, S34&gt;=$AK$5), "C+", IF(AND(T34&lt;=$AF$2*0.8, S34&lt;$AK$5), "C0", IF(AND(T34&lt;=$AF$2*0.9, S34&gt;=$AK$6), "D+", IF(AND(T34&lt;=$AF$2*0.9, S34&lt;$AK$6), "D0", "F"))))))))</f>
        <v>D0</v>
      </c>
    </row>
    <row r="35" spans="1:28" ht="20.100000000000001" customHeight="1" x14ac:dyDescent="0.4">
      <c r="A35" s="11">
        <v>34</v>
      </c>
      <c r="B35" s="12">
        <v>1</v>
      </c>
      <c r="C35" s="12">
        <v>202210418</v>
      </c>
      <c r="D35" s="41">
        <f t="shared" si="19"/>
        <v>2022</v>
      </c>
      <c r="E35" s="11">
        <f t="shared" si="20"/>
        <v>104</v>
      </c>
      <c r="F35" s="38" t="str">
        <f>VLOOKUP(E35, 참조표!$A$3:$B$7, 2, FALSE)</f>
        <v>게임</v>
      </c>
      <c r="G35" s="11">
        <f t="shared" si="21"/>
        <v>18</v>
      </c>
      <c r="H35" s="12" t="s">
        <v>105</v>
      </c>
      <c r="I35" s="11" t="str">
        <f t="shared" si="22"/>
        <v>22정성*18</v>
      </c>
      <c r="J35" s="12">
        <v>85</v>
      </c>
      <c r="K35" s="12">
        <f t="shared" si="23"/>
        <v>42.5</v>
      </c>
      <c r="L35" s="12">
        <v>58</v>
      </c>
      <c r="M35" s="12">
        <f t="shared" si="24"/>
        <v>52.73</v>
      </c>
      <c r="N35" s="12">
        <v>40</v>
      </c>
      <c r="O35" s="12">
        <f t="shared" si="25"/>
        <v>36.36</v>
      </c>
      <c r="P35" s="12">
        <v>58</v>
      </c>
      <c r="Q35" s="12">
        <v>94.44</v>
      </c>
      <c r="R35" s="12">
        <v>60</v>
      </c>
      <c r="S35" s="12">
        <f t="shared" si="26"/>
        <v>53.09</v>
      </c>
      <c r="T35" s="12">
        <f t="shared" si="27"/>
        <v>39</v>
      </c>
      <c r="U35" s="12">
        <f t="shared" si="28"/>
        <v>39</v>
      </c>
      <c r="V35" s="12"/>
      <c r="W35" s="12" t="str">
        <f t="shared" si="18"/>
        <v>가능</v>
      </c>
      <c r="X35" s="12"/>
      <c r="Y35" s="12" t="str">
        <f>HLOOKUP(S35, 참조표!$E$2:$M$3, 2, TRUE)</f>
        <v>F</v>
      </c>
      <c r="Z35" s="12" t="str">
        <f t="shared" si="29"/>
        <v>C</v>
      </c>
      <c r="AA35" s="12" t="str">
        <f t="shared" si="30"/>
        <v>A+</v>
      </c>
      <c r="AB35" s="12" t="str">
        <f t="shared" si="31"/>
        <v>C0</v>
      </c>
    </row>
    <row r="36" spans="1:28" ht="20.100000000000001" customHeight="1" x14ac:dyDescent="0.4">
      <c r="A36" s="11">
        <v>35</v>
      </c>
      <c r="B36" s="12">
        <v>2</v>
      </c>
      <c r="C36" s="12">
        <v>202110223</v>
      </c>
      <c r="D36" s="43">
        <f t="shared" si="19"/>
        <v>2021</v>
      </c>
      <c r="E36" s="11">
        <f t="shared" si="20"/>
        <v>102</v>
      </c>
      <c r="F36" s="39" t="str">
        <f>VLOOKUP(E36, 참조표!$A$3:$B$7, 2, FALSE)</f>
        <v>보안</v>
      </c>
      <c r="G36" s="11">
        <f t="shared" si="21"/>
        <v>23</v>
      </c>
      <c r="H36" s="12" t="s">
        <v>106</v>
      </c>
      <c r="I36" s="11" t="str">
        <f t="shared" si="22"/>
        <v>21강기*23</v>
      </c>
      <c r="J36" s="12">
        <v>52</v>
      </c>
      <c r="K36" s="12">
        <f t="shared" si="23"/>
        <v>26</v>
      </c>
      <c r="L36" s="12">
        <v>56</v>
      </c>
      <c r="M36" s="12">
        <f t="shared" si="24"/>
        <v>50.91</v>
      </c>
      <c r="N36" s="12">
        <v>31</v>
      </c>
      <c r="O36" s="12">
        <f t="shared" si="25"/>
        <v>28.18</v>
      </c>
      <c r="P36" s="12">
        <v>0</v>
      </c>
      <c r="Q36" s="12">
        <v>83.33</v>
      </c>
      <c r="R36" s="12">
        <v>60</v>
      </c>
      <c r="S36" s="12">
        <f t="shared" si="26"/>
        <v>39.770000000000003</v>
      </c>
      <c r="T36" s="12">
        <f t="shared" si="27"/>
        <v>46</v>
      </c>
      <c r="U36" s="12">
        <f t="shared" si="28"/>
        <v>46</v>
      </c>
      <c r="V36" s="12"/>
      <c r="W36" s="12" t="str">
        <f t="shared" si="18"/>
        <v>가능</v>
      </c>
      <c r="X36" s="12"/>
      <c r="Y36" s="12" t="str">
        <f>HLOOKUP(S36, 참조표!$E$2:$M$3, 2, TRUE)</f>
        <v>F</v>
      </c>
      <c r="Z36" s="12" t="str">
        <f t="shared" si="29"/>
        <v>D</v>
      </c>
      <c r="AA36" s="12" t="str">
        <f t="shared" si="30"/>
        <v>A+</v>
      </c>
      <c r="AB36" s="12" t="str">
        <f t="shared" si="31"/>
        <v>D0</v>
      </c>
    </row>
    <row r="37" spans="1:28" ht="20.100000000000001" customHeight="1" x14ac:dyDescent="0.4">
      <c r="A37" s="11">
        <v>36</v>
      </c>
      <c r="B37" s="12">
        <v>2</v>
      </c>
      <c r="C37" s="12">
        <v>202110339</v>
      </c>
      <c r="D37" s="43">
        <f t="shared" si="19"/>
        <v>2021</v>
      </c>
      <c r="E37" s="11">
        <f t="shared" si="20"/>
        <v>103</v>
      </c>
      <c r="F37" s="40" t="str">
        <f>VLOOKUP(E37, 참조표!$A$3:$B$7, 2, FALSE)</f>
        <v>전자</v>
      </c>
      <c r="G37" s="11">
        <f t="shared" si="21"/>
        <v>39</v>
      </c>
      <c r="H37" s="12" t="s">
        <v>107</v>
      </c>
      <c r="I37" s="11" t="str">
        <f t="shared" si="22"/>
        <v>21권준*39</v>
      </c>
      <c r="J37" s="12">
        <v>16</v>
      </c>
      <c r="K37" s="12">
        <f t="shared" si="23"/>
        <v>8</v>
      </c>
      <c r="L37" s="12">
        <v>20</v>
      </c>
      <c r="M37" s="12">
        <f t="shared" si="24"/>
        <v>18.18</v>
      </c>
      <c r="N37" s="12">
        <v>20</v>
      </c>
      <c r="O37" s="12">
        <f t="shared" si="25"/>
        <v>18.18</v>
      </c>
      <c r="P37" s="12">
        <v>21</v>
      </c>
      <c r="Q37" s="12">
        <v>88.89</v>
      </c>
      <c r="R37" s="12">
        <v>100</v>
      </c>
      <c r="S37" s="12">
        <f t="shared" si="26"/>
        <v>26.57</v>
      </c>
      <c r="T37" s="12">
        <f t="shared" si="27"/>
        <v>53</v>
      </c>
      <c r="U37" s="12">
        <f t="shared" si="28"/>
        <v>53</v>
      </c>
      <c r="V37" s="12"/>
      <c r="W37" s="12" t="str">
        <f t="shared" si="18"/>
        <v>가능</v>
      </c>
      <c r="X37" s="12"/>
      <c r="Y37" s="12" t="str">
        <f>HLOOKUP(S37, 참조표!$E$2:$M$3, 2, TRUE)</f>
        <v>F</v>
      </c>
      <c r="Z37" s="12" t="str">
        <f t="shared" si="29"/>
        <v>F</v>
      </c>
      <c r="AA37" s="12" t="str">
        <f t="shared" si="30"/>
        <v>A+</v>
      </c>
      <c r="AB37" s="12" t="str">
        <f t="shared" si="31"/>
        <v>F</v>
      </c>
    </row>
    <row r="38" spans="1:28" ht="20.100000000000001" customHeight="1" x14ac:dyDescent="0.4">
      <c r="A38" s="11">
        <v>37</v>
      </c>
      <c r="B38" s="12">
        <v>2</v>
      </c>
      <c r="C38" s="12">
        <v>202210223</v>
      </c>
      <c r="D38" s="41">
        <f t="shared" si="19"/>
        <v>2022</v>
      </c>
      <c r="E38" s="11">
        <f t="shared" si="20"/>
        <v>102</v>
      </c>
      <c r="F38" s="39" t="str">
        <f>VLOOKUP(E38, 참조표!$A$3:$B$7, 2, FALSE)</f>
        <v>보안</v>
      </c>
      <c r="G38" s="11">
        <f t="shared" si="21"/>
        <v>23</v>
      </c>
      <c r="H38" s="12" t="s">
        <v>108</v>
      </c>
      <c r="I38" s="11" t="str">
        <f t="shared" si="22"/>
        <v>22김태*23</v>
      </c>
      <c r="J38" s="12">
        <v>143</v>
      </c>
      <c r="K38" s="12">
        <f t="shared" si="23"/>
        <v>71.5</v>
      </c>
      <c r="L38" s="12">
        <v>82</v>
      </c>
      <c r="M38" s="12">
        <f t="shared" si="24"/>
        <v>74.55</v>
      </c>
      <c r="N38" s="12">
        <v>48</v>
      </c>
      <c r="O38" s="12">
        <f t="shared" si="25"/>
        <v>43.64</v>
      </c>
      <c r="P38" s="12">
        <v>65</v>
      </c>
      <c r="Q38" s="12">
        <v>100</v>
      </c>
      <c r="R38" s="12">
        <v>100</v>
      </c>
      <c r="S38" s="12">
        <f t="shared" si="26"/>
        <v>73.41</v>
      </c>
      <c r="T38" s="12">
        <f t="shared" si="27"/>
        <v>14</v>
      </c>
      <c r="U38" s="12">
        <f t="shared" si="28"/>
        <v>14</v>
      </c>
      <c r="V38" s="12"/>
      <c r="W38" s="12" t="str">
        <f t="shared" si="18"/>
        <v>가능</v>
      </c>
      <c r="X38" s="12"/>
      <c r="Y38" s="12" t="str">
        <f>HLOOKUP(S38, 참조표!$E$2:$M$3, 2, TRUE)</f>
        <v>C0</v>
      </c>
      <c r="Z38" s="12" t="str">
        <f t="shared" si="29"/>
        <v>A</v>
      </c>
      <c r="AA38" s="12" t="str">
        <f t="shared" si="30"/>
        <v>A+</v>
      </c>
      <c r="AB38" s="12" t="str">
        <f t="shared" si="31"/>
        <v>A0</v>
      </c>
    </row>
    <row r="39" spans="1:28" ht="20.100000000000001" customHeight="1" x14ac:dyDescent="0.4">
      <c r="A39" s="11">
        <v>38</v>
      </c>
      <c r="B39" s="12">
        <v>3</v>
      </c>
      <c r="C39" s="12">
        <v>201910196</v>
      </c>
      <c r="D39" s="44">
        <f t="shared" si="19"/>
        <v>2019</v>
      </c>
      <c r="E39" s="11">
        <f t="shared" si="20"/>
        <v>101</v>
      </c>
      <c r="F39" s="36" t="str">
        <f>VLOOKUP(E39, 참조표!$A$3:$B$7, 2, FALSE)</f>
        <v>컴퓨터</v>
      </c>
      <c r="G39" s="11">
        <f t="shared" si="21"/>
        <v>96</v>
      </c>
      <c r="H39" s="12" t="s">
        <v>109</v>
      </c>
      <c r="I39" s="11" t="str">
        <f t="shared" si="22"/>
        <v>19배진*96</v>
      </c>
      <c r="J39" s="12">
        <v>160</v>
      </c>
      <c r="K39" s="12">
        <f t="shared" si="23"/>
        <v>80</v>
      </c>
      <c r="L39" s="12">
        <v>79</v>
      </c>
      <c r="M39" s="12">
        <f t="shared" si="24"/>
        <v>71.819999999999993</v>
      </c>
      <c r="N39" s="12">
        <v>67</v>
      </c>
      <c r="O39" s="12">
        <f t="shared" si="25"/>
        <v>60.91</v>
      </c>
      <c r="P39" s="12">
        <v>95</v>
      </c>
      <c r="Q39" s="12">
        <v>91.11</v>
      </c>
      <c r="R39" s="12">
        <v>100</v>
      </c>
      <c r="S39" s="12">
        <f t="shared" si="26"/>
        <v>78.84</v>
      </c>
      <c r="T39" s="12">
        <f t="shared" si="27"/>
        <v>5</v>
      </c>
      <c r="U39" s="12">
        <f t="shared" si="28"/>
        <v>5</v>
      </c>
      <c r="V39" s="12"/>
      <c r="W39" s="12" t="str">
        <f t="shared" si="18"/>
        <v>가능</v>
      </c>
      <c r="X39" s="12"/>
      <c r="Y39" s="12" t="str">
        <f>HLOOKUP(S39, 참조표!$E$2:$M$3, 2, TRUE)</f>
        <v>C+</v>
      </c>
      <c r="Z39" s="12" t="str">
        <f t="shared" si="29"/>
        <v>A</v>
      </c>
      <c r="AA39" s="12" t="str">
        <f t="shared" si="30"/>
        <v>A+</v>
      </c>
      <c r="AB39" s="12" t="str">
        <f t="shared" si="31"/>
        <v>A+</v>
      </c>
    </row>
    <row r="40" spans="1:28" ht="20.100000000000001" customHeight="1" x14ac:dyDescent="0.4">
      <c r="A40" s="11">
        <v>39</v>
      </c>
      <c r="B40" s="12">
        <v>2</v>
      </c>
      <c r="C40" s="12">
        <v>202010106</v>
      </c>
      <c r="D40" s="42">
        <f t="shared" si="19"/>
        <v>2020</v>
      </c>
      <c r="E40" s="11">
        <f t="shared" si="20"/>
        <v>101</v>
      </c>
      <c r="F40" s="36" t="str">
        <f>VLOOKUP(E40, 참조표!$A$3:$B$7, 2, FALSE)</f>
        <v>컴퓨터</v>
      </c>
      <c r="G40" s="11">
        <f t="shared" si="21"/>
        <v>6</v>
      </c>
      <c r="H40" s="12" t="s">
        <v>110</v>
      </c>
      <c r="I40" s="11" t="str">
        <f t="shared" si="22"/>
        <v>20양상*06</v>
      </c>
      <c r="J40" s="12">
        <v>128</v>
      </c>
      <c r="K40" s="12">
        <f t="shared" si="23"/>
        <v>64</v>
      </c>
      <c r="L40" s="12">
        <v>85</v>
      </c>
      <c r="M40" s="12">
        <f t="shared" si="24"/>
        <v>77.27</v>
      </c>
      <c r="N40" s="12">
        <v>60</v>
      </c>
      <c r="O40" s="12">
        <f t="shared" si="25"/>
        <v>54.55</v>
      </c>
      <c r="P40" s="12">
        <v>56</v>
      </c>
      <c r="Q40" s="12">
        <v>100</v>
      </c>
      <c r="R40" s="12">
        <v>100</v>
      </c>
      <c r="S40" s="12">
        <f t="shared" si="26"/>
        <v>72.3</v>
      </c>
      <c r="T40" s="12">
        <f t="shared" si="27"/>
        <v>17</v>
      </c>
      <c r="U40" s="12">
        <f t="shared" si="28"/>
        <v>17</v>
      </c>
      <c r="V40" s="12"/>
      <c r="W40" s="12" t="str">
        <f t="shared" si="18"/>
        <v>가능</v>
      </c>
      <c r="X40" s="12"/>
      <c r="Y40" s="12" t="str">
        <f>HLOOKUP(S40, 참조표!$E$2:$M$3, 2, TRUE)</f>
        <v>C0</v>
      </c>
      <c r="Z40" s="12" t="str">
        <f t="shared" si="29"/>
        <v>B</v>
      </c>
      <c r="AA40" s="12" t="str">
        <f t="shared" si="30"/>
        <v>A+</v>
      </c>
      <c r="AB40" s="12" t="str">
        <f t="shared" si="31"/>
        <v>B+</v>
      </c>
    </row>
    <row r="41" spans="1:28" ht="20.100000000000001" customHeight="1" x14ac:dyDescent="0.4">
      <c r="A41" s="11">
        <v>40</v>
      </c>
      <c r="B41" s="12">
        <v>2</v>
      </c>
      <c r="C41" s="12">
        <v>202110110</v>
      </c>
      <c r="D41" s="43">
        <f t="shared" si="19"/>
        <v>2021</v>
      </c>
      <c r="E41" s="11">
        <f t="shared" si="20"/>
        <v>101</v>
      </c>
      <c r="F41" s="36" t="str">
        <f>VLOOKUP(E41, 참조표!$A$3:$B$7, 2, FALSE)</f>
        <v>컴퓨터</v>
      </c>
      <c r="G41" s="11">
        <f t="shared" si="21"/>
        <v>10</v>
      </c>
      <c r="H41" s="12" t="s">
        <v>111</v>
      </c>
      <c r="I41" s="11" t="str">
        <f t="shared" si="22"/>
        <v>21김상*10</v>
      </c>
      <c r="J41" s="12">
        <v>167</v>
      </c>
      <c r="K41" s="12">
        <f t="shared" si="23"/>
        <v>83.5</v>
      </c>
      <c r="L41" s="12">
        <v>99</v>
      </c>
      <c r="M41" s="12">
        <f t="shared" si="24"/>
        <v>90</v>
      </c>
      <c r="N41" s="12">
        <v>102</v>
      </c>
      <c r="O41" s="12">
        <f t="shared" si="25"/>
        <v>92.73</v>
      </c>
      <c r="P41" s="12">
        <v>90</v>
      </c>
      <c r="Q41" s="12">
        <v>100</v>
      </c>
      <c r="R41" s="12">
        <v>100</v>
      </c>
      <c r="S41" s="12">
        <f t="shared" si="26"/>
        <v>89.82</v>
      </c>
      <c r="T41" s="12">
        <f t="shared" si="27"/>
        <v>1</v>
      </c>
      <c r="U41" s="12">
        <f t="shared" si="28"/>
        <v>1</v>
      </c>
      <c r="V41" s="12"/>
      <c r="W41" s="12" t="str">
        <f t="shared" si="18"/>
        <v>가능</v>
      </c>
      <c r="X41" s="12"/>
      <c r="Y41" s="12" t="str">
        <f>HLOOKUP(S41, 참조표!$E$2:$M$3, 2, TRUE)</f>
        <v>B+</v>
      </c>
      <c r="Z41" s="12" t="str">
        <f t="shared" si="29"/>
        <v>A</v>
      </c>
      <c r="AA41" s="12" t="str">
        <f t="shared" si="30"/>
        <v>A+</v>
      </c>
      <c r="AB41" s="12" t="str">
        <f t="shared" si="31"/>
        <v>A+</v>
      </c>
    </row>
    <row r="42" spans="1:28" ht="20.100000000000001" customHeight="1" x14ac:dyDescent="0.4">
      <c r="A42" s="11">
        <v>41</v>
      </c>
      <c r="B42" s="12">
        <v>4</v>
      </c>
      <c r="C42" s="12">
        <v>201910311</v>
      </c>
      <c r="D42" s="44">
        <f t="shared" si="19"/>
        <v>2019</v>
      </c>
      <c r="E42" s="11">
        <f t="shared" si="20"/>
        <v>103</v>
      </c>
      <c r="F42" s="40" t="str">
        <f>VLOOKUP(E42, 참조표!$A$3:$B$7, 2, FALSE)</f>
        <v>전자</v>
      </c>
      <c r="G42" s="11">
        <f t="shared" si="21"/>
        <v>11</v>
      </c>
      <c r="H42" s="12" t="s">
        <v>112</v>
      </c>
      <c r="I42" s="11" t="str">
        <f t="shared" si="22"/>
        <v>19최운*11</v>
      </c>
      <c r="J42" s="12">
        <v>127</v>
      </c>
      <c r="K42" s="12">
        <f t="shared" si="23"/>
        <v>63.5</v>
      </c>
      <c r="L42" s="12">
        <v>80</v>
      </c>
      <c r="M42" s="12">
        <f t="shared" si="24"/>
        <v>72.73</v>
      </c>
      <c r="N42" s="12">
        <v>74</v>
      </c>
      <c r="O42" s="12">
        <f t="shared" si="25"/>
        <v>67.27</v>
      </c>
      <c r="P42" s="12">
        <v>91</v>
      </c>
      <c r="Q42" s="12">
        <v>100</v>
      </c>
      <c r="R42" s="12">
        <v>100</v>
      </c>
      <c r="S42" s="12">
        <f t="shared" si="26"/>
        <v>75.33</v>
      </c>
      <c r="T42" s="12">
        <f t="shared" si="27"/>
        <v>12</v>
      </c>
      <c r="U42" s="12">
        <f t="shared" si="28"/>
        <v>12</v>
      </c>
      <c r="V42" s="12"/>
      <c r="W42" s="12" t="str">
        <f t="shared" si="18"/>
        <v>가능</v>
      </c>
      <c r="X42" s="12"/>
      <c r="Y42" s="12" t="str">
        <f>HLOOKUP(S42, 참조표!$E$2:$M$3, 2, TRUE)</f>
        <v>C+</v>
      </c>
      <c r="Z42" s="12" t="str">
        <f t="shared" si="29"/>
        <v>A</v>
      </c>
      <c r="AA42" s="12" t="str">
        <f t="shared" si="30"/>
        <v>A+</v>
      </c>
      <c r="AB42" s="12" t="str">
        <f t="shared" si="31"/>
        <v>A0</v>
      </c>
    </row>
    <row r="43" spans="1:28" ht="20.100000000000001" customHeight="1" x14ac:dyDescent="0.4">
      <c r="A43" s="11">
        <v>42</v>
      </c>
      <c r="B43" s="12">
        <v>4</v>
      </c>
      <c r="C43" s="12">
        <v>201910319</v>
      </c>
      <c r="D43" s="44">
        <f t="shared" si="19"/>
        <v>2019</v>
      </c>
      <c r="E43" s="11">
        <f t="shared" si="20"/>
        <v>103</v>
      </c>
      <c r="F43" s="40" t="str">
        <f>VLOOKUP(E43, 참조표!$A$3:$B$7, 2, FALSE)</f>
        <v>전자</v>
      </c>
      <c r="G43" s="11">
        <f t="shared" si="21"/>
        <v>19</v>
      </c>
      <c r="H43" s="12" t="s">
        <v>113</v>
      </c>
      <c r="I43" s="11" t="str">
        <f t="shared" si="22"/>
        <v>19김훈*19</v>
      </c>
      <c r="J43" s="12">
        <v>86</v>
      </c>
      <c r="K43" s="12">
        <f t="shared" si="23"/>
        <v>43</v>
      </c>
      <c r="L43" s="12">
        <v>76</v>
      </c>
      <c r="M43" s="12">
        <f t="shared" si="24"/>
        <v>69.09</v>
      </c>
      <c r="N43" s="12">
        <v>56</v>
      </c>
      <c r="O43" s="12">
        <f t="shared" si="25"/>
        <v>50.91</v>
      </c>
      <c r="P43" s="12">
        <v>58</v>
      </c>
      <c r="Q43" s="12">
        <v>98.89</v>
      </c>
      <c r="R43" s="12">
        <v>100</v>
      </c>
      <c r="S43" s="12">
        <f t="shared" si="26"/>
        <v>62.86</v>
      </c>
      <c r="T43" s="12">
        <f t="shared" si="27"/>
        <v>31</v>
      </c>
      <c r="U43" s="12">
        <f t="shared" si="28"/>
        <v>31</v>
      </c>
      <c r="V43" s="12"/>
      <c r="W43" s="12" t="str">
        <f t="shared" si="18"/>
        <v>가능</v>
      </c>
      <c r="X43" s="12"/>
      <c r="Y43" s="12" t="str">
        <f>HLOOKUP(S43, 참조표!$E$2:$M$3, 2, TRUE)</f>
        <v>D0</v>
      </c>
      <c r="Z43" s="12" t="str">
        <f t="shared" si="29"/>
        <v>B</v>
      </c>
      <c r="AA43" s="12" t="str">
        <f t="shared" si="30"/>
        <v>A+</v>
      </c>
      <c r="AB43" s="12" t="str">
        <f t="shared" si="31"/>
        <v>B0</v>
      </c>
    </row>
    <row r="44" spans="1:28" ht="20.100000000000001" customHeight="1" x14ac:dyDescent="0.4">
      <c r="A44" s="11">
        <v>43</v>
      </c>
      <c r="B44" s="12">
        <v>3</v>
      </c>
      <c r="C44" s="12">
        <v>201910342</v>
      </c>
      <c r="D44" s="44">
        <f t="shared" si="19"/>
        <v>2019</v>
      </c>
      <c r="E44" s="11">
        <f t="shared" si="20"/>
        <v>103</v>
      </c>
      <c r="F44" s="40" t="str">
        <f>VLOOKUP(E44, 참조표!$A$3:$B$7, 2, FALSE)</f>
        <v>전자</v>
      </c>
      <c r="G44" s="11">
        <f t="shared" si="21"/>
        <v>42</v>
      </c>
      <c r="H44" s="12" t="s">
        <v>114</v>
      </c>
      <c r="I44" s="11" t="str">
        <f t="shared" si="22"/>
        <v>19박연*42</v>
      </c>
      <c r="J44" s="12">
        <v>160</v>
      </c>
      <c r="K44" s="12">
        <f t="shared" si="23"/>
        <v>80</v>
      </c>
      <c r="L44" s="12">
        <v>82</v>
      </c>
      <c r="M44" s="12">
        <f t="shared" si="24"/>
        <v>74.55</v>
      </c>
      <c r="N44" s="12">
        <v>79</v>
      </c>
      <c r="O44" s="12">
        <f t="shared" si="25"/>
        <v>71.819999999999993</v>
      </c>
      <c r="P44" s="12">
        <v>90</v>
      </c>
      <c r="Q44" s="12">
        <v>100</v>
      </c>
      <c r="R44" s="12">
        <v>100</v>
      </c>
      <c r="S44" s="12">
        <f t="shared" si="26"/>
        <v>81.27</v>
      </c>
      <c r="T44" s="12">
        <f t="shared" si="27"/>
        <v>4</v>
      </c>
      <c r="U44" s="12">
        <f t="shared" si="28"/>
        <v>4</v>
      </c>
      <c r="V44" s="12" t="s">
        <v>162</v>
      </c>
      <c r="W44" s="12" t="str">
        <f t="shared" si="18"/>
        <v>가능</v>
      </c>
      <c r="X44" s="12"/>
      <c r="Y44" s="12" t="str">
        <f>HLOOKUP(S44, 참조표!$E$2:$M$3, 2, TRUE)</f>
        <v>B0</v>
      </c>
      <c r="Z44" s="12" t="str">
        <f t="shared" si="29"/>
        <v>A</v>
      </c>
      <c r="AA44" s="12" t="str">
        <f t="shared" si="30"/>
        <v>A0</v>
      </c>
      <c r="AB44" s="12" t="str">
        <f t="shared" si="31"/>
        <v>A0</v>
      </c>
    </row>
    <row r="45" spans="1:28" ht="20.100000000000001" customHeight="1" x14ac:dyDescent="0.4">
      <c r="A45" s="11">
        <v>44</v>
      </c>
      <c r="B45" s="12">
        <v>2</v>
      </c>
      <c r="C45" s="12">
        <v>202110460</v>
      </c>
      <c r="D45" s="43">
        <f t="shared" si="19"/>
        <v>2021</v>
      </c>
      <c r="E45" s="11">
        <f t="shared" si="20"/>
        <v>104</v>
      </c>
      <c r="F45" s="38" t="str">
        <f>VLOOKUP(E45, 참조표!$A$3:$B$7, 2, FALSE)</f>
        <v>게임</v>
      </c>
      <c r="G45" s="11">
        <f t="shared" si="21"/>
        <v>60</v>
      </c>
      <c r="H45" s="12" t="s">
        <v>115</v>
      </c>
      <c r="I45" s="11" t="str">
        <f t="shared" si="22"/>
        <v>21이형*60</v>
      </c>
      <c r="J45" s="12">
        <v>129</v>
      </c>
      <c r="K45" s="12">
        <f t="shared" si="23"/>
        <v>64.5</v>
      </c>
      <c r="L45" s="12">
        <v>70</v>
      </c>
      <c r="M45" s="12">
        <f t="shared" si="24"/>
        <v>63.64</v>
      </c>
      <c r="N45" s="12">
        <v>66</v>
      </c>
      <c r="O45" s="12">
        <f t="shared" si="25"/>
        <v>60</v>
      </c>
      <c r="P45" s="12">
        <v>57</v>
      </c>
      <c r="Q45" s="12">
        <v>97.78</v>
      </c>
      <c r="R45" s="12">
        <v>100</v>
      </c>
      <c r="S45" s="12">
        <f t="shared" si="26"/>
        <v>68.099999999999994</v>
      </c>
      <c r="T45" s="12">
        <f t="shared" si="27"/>
        <v>25</v>
      </c>
      <c r="U45" s="12">
        <f t="shared" si="28"/>
        <v>25</v>
      </c>
      <c r="V45" s="12"/>
      <c r="W45" s="12" t="str">
        <f t="shared" si="18"/>
        <v>가능</v>
      </c>
      <c r="X45" s="12"/>
      <c r="Y45" s="12" t="str">
        <f>HLOOKUP(S45, 참조표!$E$2:$M$3, 2, TRUE)</f>
        <v>D+</v>
      </c>
      <c r="Z45" s="12" t="str">
        <f t="shared" si="29"/>
        <v>B</v>
      </c>
      <c r="AA45" s="12" t="str">
        <f t="shared" si="30"/>
        <v>A+</v>
      </c>
      <c r="AB45" s="12" t="str">
        <f t="shared" si="31"/>
        <v>B0</v>
      </c>
    </row>
    <row r="46" spans="1:28" ht="20.100000000000001" customHeight="1" x14ac:dyDescent="0.4">
      <c r="A46" s="11">
        <v>45</v>
      </c>
      <c r="B46" s="12">
        <v>3</v>
      </c>
      <c r="C46" s="12">
        <v>202110471</v>
      </c>
      <c r="D46" s="43">
        <f t="shared" si="19"/>
        <v>2021</v>
      </c>
      <c r="E46" s="11">
        <f t="shared" si="20"/>
        <v>104</v>
      </c>
      <c r="F46" s="38" t="str">
        <f>VLOOKUP(E46, 참조표!$A$3:$B$7, 2, FALSE)</f>
        <v>게임</v>
      </c>
      <c r="G46" s="11">
        <f t="shared" si="21"/>
        <v>71</v>
      </c>
      <c r="H46" s="12" t="s">
        <v>116</v>
      </c>
      <c r="I46" s="11" t="str">
        <f t="shared" si="22"/>
        <v>21김지*71</v>
      </c>
      <c r="J46" s="12">
        <v>155</v>
      </c>
      <c r="K46" s="12">
        <f t="shared" si="23"/>
        <v>77.5</v>
      </c>
      <c r="L46" s="12">
        <v>91</v>
      </c>
      <c r="M46" s="12">
        <f t="shared" si="24"/>
        <v>82.73</v>
      </c>
      <c r="N46" s="12">
        <v>82</v>
      </c>
      <c r="O46" s="12">
        <f t="shared" si="25"/>
        <v>74.55</v>
      </c>
      <c r="P46" s="12">
        <v>76</v>
      </c>
      <c r="Q46" s="12">
        <v>100</v>
      </c>
      <c r="R46" s="12">
        <v>100</v>
      </c>
      <c r="S46" s="12">
        <f t="shared" si="26"/>
        <v>82.26</v>
      </c>
      <c r="T46" s="12">
        <f t="shared" si="27"/>
        <v>3</v>
      </c>
      <c r="U46" s="12">
        <f t="shared" si="28"/>
        <v>3</v>
      </c>
      <c r="V46" s="12"/>
      <c r="W46" s="12" t="str">
        <f t="shared" si="18"/>
        <v>가능</v>
      </c>
      <c r="X46" s="12"/>
      <c r="Y46" s="12" t="str">
        <f>HLOOKUP(S46, 참조표!$E$2:$M$3, 2, TRUE)</f>
        <v>B0</v>
      </c>
      <c r="Z46" s="12" t="str">
        <f t="shared" si="29"/>
        <v>A</v>
      </c>
      <c r="AA46" s="12" t="str">
        <f t="shared" si="30"/>
        <v>A+</v>
      </c>
      <c r="AB46" s="12" t="str">
        <f t="shared" si="31"/>
        <v>A+</v>
      </c>
    </row>
    <row r="47" spans="1:28" ht="20.100000000000001" customHeight="1" x14ac:dyDescent="0.4">
      <c r="A47" s="11">
        <v>46</v>
      </c>
      <c r="B47" s="12">
        <v>2</v>
      </c>
      <c r="C47" s="12">
        <v>202110226</v>
      </c>
      <c r="D47" s="43">
        <f t="shared" si="19"/>
        <v>2021</v>
      </c>
      <c r="E47" s="11">
        <f t="shared" si="20"/>
        <v>102</v>
      </c>
      <c r="F47" s="39" t="str">
        <f>VLOOKUP(E47, 참조표!$A$3:$B$7, 2, FALSE)</f>
        <v>보안</v>
      </c>
      <c r="G47" s="11">
        <f t="shared" si="21"/>
        <v>26</v>
      </c>
      <c r="H47" s="12" t="s">
        <v>117</v>
      </c>
      <c r="I47" s="11" t="str">
        <f t="shared" si="22"/>
        <v>21장수*26</v>
      </c>
      <c r="J47" s="12">
        <v>105</v>
      </c>
      <c r="K47" s="12">
        <f t="shared" si="23"/>
        <v>52.5</v>
      </c>
      <c r="L47" s="12">
        <v>57</v>
      </c>
      <c r="M47" s="12">
        <f t="shared" si="24"/>
        <v>51.82</v>
      </c>
      <c r="N47" s="12">
        <v>33</v>
      </c>
      <c r="O47" s="12">
        <f t="shared" si="25"/>
        <v>30</v>
      </c>
      <c r="P47" s="12">
        <v>53</v>
      </c>
      <c r="Q47" s="12">
        <v>97.78</v>
      </c>
      <c r="R47" s="12">
        <v>100</v>
      </c>
      <c r="S47" s="12">
        <f t="shared" si="26"/>
        <v>56.97</v>
      </c>
      <c r="T47" s="12">
        <f t="shared" si="27"/>
        <v>35</v>
      </c>
      <c r="U47" s="12">
        <f t="shared" si="28"/>
        <v>35</v>
      </c>
      <c r="V47" s="12"/>
      <c r="W47" s="12" t="str">
        <f t="shared" si="18"/>
        <v>가능</v>
      </c>
      <c r="X47" s="12"/>
      <c r="Y47" s="12" t="str">
        <f>HLOOKUP(S47, 참조표!$E$2:$M$3, 2, TRUE)</f>
        <v>F</v>
      </c>
      <c r="Z47" s="12" t="str">
        <f t="shared" si="29"/>
        <v>C</v>
      </c>
      <c r="AA47" s="12" t="str">
        <f t="shared" si="30"/>
        <v>A+</v>
      </c>
      <c r="AB47" s="12" t="str">
        <f t="shared" si="31"/>
        <v>C+</v>
      </c>
    </row>
    <row r="48" spans="1:28" ht="20.100000000000001" customHeight="1" x14ac:dyDescent="0.4">
      <c r="A48" s="11">
        <v>47</v>
      </c>
      <c r="B48" s="12">
        <v>2</v>
      </c>
      <c r="C48" s="12">
        <v>202210529</v>
      </c>
      <c r="D48" s="41">
        <f t="shared" si="19"/>
        <v>2022</v>
      </c>
      <c r="E48" s="11">
        <f t="shared" si="20"/>
        <v>105</v>
      </c>
      <c r="F48" s="37" t="str">
        <f>VLOOKUP(E48, 참조표!$A$3:$B$7, 2, FALSE)</f>
        <v>통신</v>
      </c>
      <c r="G48" s="11">
        <f t="shared" si="21"/>
        <v>29</v>
      </c>
      <c r="H48" s="12" t="s">
        <v>118</v>
      </c>
      <c r="I48" s="11" t="str">
        <f t="shared" si="22"/>
        <v>22권원*29</v>
      </c>
      <c r="J48" s="12">
        <v>141</v>
      </c>
      <c r="K48" s="12">
        <f t="shared" si="23"/>
        <v>70.5</v>
      </c>
      <c r="L48" s="12">
        <v>67</v>
      </c>
      <c r="M48" s="12">
        <f t="shared" si="24"/>
        <v>60.91</v>
      </c>
      <c r="N48" s="12">
        <v>78</v>
      </c>
      <c r="O48" s="12">
        <f t="shared" si="25"/>
        <v>70.91</v>
      </c>
      <c r="P48" s="12">
        <v>54</v>
      </c>
      <c r="Q48" s="12">
        <v>97.78</v>
      </c>
      <c r="R48" s="12">
        <v>80</v>
      </c>
      <c r="S48" s="12">
        <f t="shared" si="26"/>
        <v>68.739999999999995</v>
      </c>
      <c r="T48" s="12">
        <f t="shared" si="27"/>
        <v>23</v>
      </c>
      <c r="U48" s="12">
        <f t="shared" si="28"/>
        <v>23</v>
      </c>
      <c r="V48" s="12"/>
      <c r="W48" s="12" t="str">
        <f t="shared" si="18"/>
        <v>가능</v>
      </c>
      <c r="X48" s="12"/>
      <c r="Y48" s="12" t="str">
        <f>HLOOKUP(S48, 참조표!$E$2:$M$3, 2, TRUE)</f>
        <v>D+</v>
      </c>
      <c r="Z48" s="12" t="str">
        <f t="shared" si="29"/>
        <v>B</v>
      </c>
      <c r="AA48" s="12" t="str">
        <f t="shared" si="30"/>
        <v>A+</v>
      </c>
      <c r="AB48" s="12" t="str">
        <f t="shared" si="31"/>
        <v>B+</v>
      </c>
    </row>
    <row r="49" spans="1:28" ht="20.100000000000001" customHeight="1" x14ac:dyDescent="0.4">
      <c r="A49" s="11">
        <v>48</v>
      </c>
      <c r="B49" s="12">
        <v>1</v>
      </c>
      <c r="C49" s="12">
        <v>202210535</v>
      </c>
      <c r="D49" s="41">
        <f t="shared" si="19"/>
        <v>2022</v>
      </c>
      <c r="E49" s="11">
        <f t="shared" si="20"/>
        <v>105</v>
      </c>
      <c r="F49" s="37" t="str">
        <f>VLOOKUP(E49, 참조표!$A$3:$B$7, 2, FALSE)</f>
        <v>통신</v>
      </c>
      <c r="G49" s="11">
        <f t="shared" si="21"/>
        <v>35</v>
      </c>
      <c r="H49" s="12" t="s">
        <v>119</v>
      </c>
      <c r="I49" s="11" t="str">
        <f t="shared" si="22"/>
        <v>22박규*35</v>
      </c>
      <c r="J49" s="12">
        <v>114</v>
      </c>
      <c r="K49" s="12">
        <f t="shared" si="23"/>
        <v>57</v>
      </c>
      <c r="L49" s="12">
        <v>92</v>
      </c>
      <c r="M49" s="12">
        <f t="shared" si="24"/>
        <v>83.64</v>
      </c>
      <c r="N49" s="12">
        <v>48</v>
      </c>
      <c r="O49" s="12">
        <f t="shared" si="25"/>
        <v>43.64</v>
      </c>
      <c r="P49" s="12">
        <v>74</v>
      </c>
      <c r="Q49" s="12">
        <v>95.56</v>
      </c>
      <c r="R49" s="12">
        <v>100</v>
      </c>
      <c r="S49" s="12">
        <f t="shared" si="26"/>
        <v>72.69</v>
      </c>
      <c r="T49" s="12">
        <f t="shared" si="27"/>
        <v>15</v>
      </c>
      <c r="U49" s="12">
        <f t="shared" si="28"/>
        <v>15</v>
      </c>
      <c r="V49" s="12" t="s">
        <v>162</v>
      </c>
      <c r="W49" s="12"/>
      <c r="X49" s="12">
        <f>IF(AND(D49&gt;=2021, V49="Y"), 100, "")</f>
        <v>100</v>
      </c>
      <c r="Y49" s="12" t="str">
        <f>HLOOKUP(S49, 참조표!$E$2:$M$3, 2, TRUE)</f>
        <v>C0</v>
      </c>
      <c r="Z49" s="12" t="str">
        <f t="shared" si="29"/>
        <v>A</v>
      </c>
      <c r="AA49" s="12" t="str">
        <f t="shared" si="30"/>
        <v>B+</v>
      </c>
      <c r="AB49" s="12" t="str">
        <f t="shared" si="31"/>
        <v>B+</v>
      </c>
    </row>
    <row r="50" spans="1:28" ht="20.100000000000001" customHeight="1" x14ac:dyDescent="0.4">
      <c r="A50" s="11">
        <v>49</v>
      </c>
      <c r="B50" s="12">
        <v>3</v>
      </c>
      <c r="C50" s="12">
        <v>201910546</v>
      </c>
      <c r="D50" s="44">
        <f t="shared" si="19"/>
        <v>2019</v>
      </c>
      <c r="E50" s="11">
        <f t="shared" si="20"/>
        <v>105</v>
      </c>
      <c r="F50" s="37" t="str">
        <f>VLOOKUP(E50, 참조표!$A$3:$B$7, 2, FALSE)</f>
        <v>통신</v>
      </c>
      <c r="G50" s="11">
        <f t="shared" si="21"/>
        <v>46</v>
      </c>
      <c r="H50" s="12" t="s">
        <v>120</v>
      </c>
      <c r="I50" s="11" t="str">
        <f t="shared" si="22"/>
        <v>19김태*46</v>
      </c>
      <c r="J50" s="12">
        <v>148</v>
      </c>
      <c r="K50" s="12">
        <f t="shared" si="23"/>
        <v>74</v>
      </c>
      <c r="L50" s="12">
        <v>66</v>
      </c>
      <c r="M50" s="12">
        <f t="shared" si="24"/>
        <v>60</v>
      </c>
      <c r="N50" s="12">
        <v>57</v>
      </c>
      <c r="O50" s="12">
        <f t="shared" si="25"/>
        <v>51.82</v>
      </c>
      <c r="P50" s="12">
        <v>51</v>
      </c>
      <c r="Q50" s="12">
        <v>96.67</v>
      </c>
      <c r="R50" s="12">
        <v>100</v>
      </c>
      <c r="S50" s="12">
        <f t="shared" si="26"/>
        <v>68.150000000000006</v>
      </c>
      <c r="T50" s="12">
        <f t="shared" si="27"/>
        <v>24</v>
      </c>
      <c r="U50" s="12">
        <f t="shared" si="28"/>
        <v>24</v>
      </c>
      <c r="V50" s="12"/>
      <c r="W50" s="12" t="str">
        <f>IF(OR(D50&lt;=2020, V50=""), "가능", "")</f>
        <v>가능</v>
      </c>
      <c r="X50" s="12"/>
      <c r="Y50" s="12" t="str">
        <f>HLOOKUP(S50, 참조표!$E$2:$M$3, 2, TRUE)</f>
        <v>D+</v>
      </c>
      <c r="Z50" s="12" t="str">
        <f t="shared" si="29"/>
        <v>B</v>
      </c>
      <c r="AA50" s="12" t="str">
        <f t="shared" si="30"/>
        <v>A+</v>
      </c>
      <c r="AB50" s="12" t="str">
        <f t="shared" si="31"/>
        <v>B0</v>
      </c>
    </row>
    <row r="51" spans="1:28" ht="20.100000000000001" customHeight="1" x14ac:dyDescent="0.4">
      <c r="A51" s="11">
        <v>50</v>
      </c>
      <c r="B51" s="12">
        <v>2</v>
      </c>
      <c r="C51" s="12">
        <v>202010266</v>
      </c>
      <c r="D51" s="42">
        <f t="shared" si="19"/>
        <v>2020</v>
      </c>
      <c r="E51" s="11">
        <f t="shared" si="20"/>
        <v>102</v>
      </c>
      <c r="F51" s="39" t="str">
        <f>VLOOKUP(E51, 참조표!$A$3:$B$7, 2, FALSE)</f>
        <v>보안</v>
      </c>
      <c r="G51" s="11">
        <f t="shared" si="21"/>
        <v>66</v>
      </c>
      <c r="H51" s="12" t="s">
        <v>121</v>
      </c>
      <c r="I51" s="11" t="str">
        <f t="shared" si="22"/>
        <v>20강성*66</v>
      </c>
      <c r="J51" s="12">
        <v>97</v>
      </c>
      <c r="K51" s="12">
        <f t="shared" si="23"/>
        <v>48.5</v>
      </c>
      <c r="L51" s="12">
        <v>101</v>
      </c>
      <c r="M51" s="12">
        <f t="shared" si="24"/>
        <v>91.82</v>
      </c>
      <c r="N51" s="12">
        <v>73</v>
      </c>
      <c r="O51" s="12">
        <f t="shared" si="25"/>
        <v>66.36</v>
      </c>
      <c r="P51" s="12">
        <v>88</v>
      </c>
      <c r="Q51" s="12">
        <v>98.89</v>
      </c>
      <c r="R51" s="12">
        <v>80</v>
      </c>
      <c r="S51" s="12">
        <f t="shared" si="26"/>
        <v>76.010000000000005</v>
      </c>
      <c r="T51" s="12">
        <f t="shared" si="27"/>
        <v>11</v>
      </c>
      <c r="U51" s="12">
        <f t="shared" si="28"/>
        <v>11</v>
      </c>
      <c r="V51" s="12"/>
      <c r="W51" s="12" t="str">
        <f>IF(OR(D51&lt;=2020, V51=""), "가능", "")</f>
        <v>가능</v>
      </c>
      <c r="X51" s="12"/>
      <c r="Y51" s="12" t="str">
        <f>HLOOKUP(S51, 참조표!$E$2:$M$3, 2, TRUE)</f>
        <v>C+</v>
      </c>
      <c r="Z51" s="12" t="str">
        <f t="shared" si="29"/>
        <v>A</v>
      </c>
      <c r="AA51" s="12" t="str">
        <f t="shared" si="30"/>
        <v>A+</v>
      </c>
      <c r="AB51" s="12" t="str">
        <f t="shared" si="31"/>
        <v>A0</v>
      </c>
    </row>
    <row r="52" spans="1:28" ht="20.100000000000001" customHeight="1" x14ac:dyDescent="0.4">
      <c r="A52" s="11">
        <v>51</v>
      </c>
      <c r="B52" s="12">
        <v>4</v>
      </c>
      <c r="C52" s="12">
        <v>202010275</v>
      </c>
      <c r="D52" s="42">
        <f t="shared" si="19"/>
        <v>2020</v>
      </c>
      <c r="E52" s="11">
        <f t="shared" si="20"/>
        <v>102</v>
      </c>
      <c r="F52" s="39" t="str">
        <f>VLOOKUP(E52, 참조표!$A$3:$B$7, 2, FALSE)</f>
        <v>보안</v>
      </c>
      <c r="G52" s="11">
        <f t="shared" si="21"/>
        <v>75</v>
      </c>
      <c r="H52" s="12" t="s">
        <v>122</v>
      </c>
      <c r="I52" s="11" t="str">
        <f t="shared" si="22"/>
        <v>20강선*75</v>
      </c>
      <c r="J52" s="12">
        <v>154</v>
      </c>
      <c r="K52" s="12">
        <f t="shared" si="23"/>
        <v>77</v>
      </c>
      <c r="L52" s="12">
        <v>66</v>
      </c>
      <c r="M52" s="12">
        <f t="shared" si="24"/>
        <v>60</v>
      </c>
      <c r="N52" s="12">
        <v>68</v>
      </c>
      <c r="O52" s="12">
        <f t="shared" si="25"/>
        <v>61.82</v>
      </c>
      <c r="P52" s="12">
        <v>36</v>
      </c>
      <c r="Q52" s="12">
        <v>100</v>
      </c>
      <c r="R52" s="12">
        <v>100</v>
      </c>
      <c r="S52" s="12">
        <f t="shared" si="26"/>
        <v>68.88</v>
      </c>
      <c r="T52" s="12">
        <f t="shared" si="27"/>
        <v>22</v>
      </c>
      <c r="U52" s="12">
        <f t="shared" si="28"/>
        <v>22</v>
      </c>
      <c r="V52" s="12"/>
      <c r="W52" s="12" t="str">
        <f>IF(OR(D52&lt;=2020, V52=""), "가능", "")</f>
        <v>가능</v>
      </c>
      <c r="X52" s="12"/>
      <c r="Y52" s="12" t="str">
        <f>HLOOKUP(S52, 참조표!$E$2:$M$3, 2, TRUE)</f>
        <v>D+</v>
      </c>
      <c r="Z52" s="12" t="str">
        <f t="shared" si="29"/>
        <v>B</v>
      </c>
      <c r="AA52" s="12" t="str">
        <f t="shared" si="30"/>
        <v>A+</v>
      </c>
      <c r="AB52" s="12" t="str">
        <f t="shared" si="31"/>
        <v>B+</v>
      </c>
    </row>
    <row r="53" spans="1:28" ht="20.100000000000001" customHeight="1" x14ac:dyDescent="0.4">
      <c r="A53" s="11">
        <v>52</v>
      </c>
      <c r="B53" s="12">
        <v>4</v>
      </c>
      <c r="C53" s="12">
        <v>202010177</v>
      </c>
      <c r="D53" s="42">
        <f t="shared" si="19"/>
        <v>2020</v>
      </c>
      <c r="E53" s="11">
        <f t="shared" si="20"/>
        <v>101</v>
      </c>
      <c r="F53" s="36" t="str">
        <f>VLOOKUP(E53, 참조표!$A$3:$B$7, 2, FALSE)</f>
        <v>컴퓨터</v>
      </c>
      <c r="G53" s="11">
        <f t="shared" si="21"/>
        <v>77</v>
      </c>
      <c r="H53" s="12" t="s">
        <v>123</v>
      </c>
      <c r="I53" s="11" t="str">
        <f t="shared" si="22"/>
        <v>20구정*77</v>
      </c>
      <c r="J53" s="12">
        <v>58</v>
      </c>
      <c r="K53" s="12">
        <f t="shared" si="23"/>
        <v>29</v>
      </c>
      <c r="L53" s="12">
        <v>62</v>
      </c>
      <c r="M53" s="12">
        <f t="shared" si="24"/>
        <v>56.36</v>
      </c>
      <c r="N53" s="12">
        <v>48</v>
      </c>
      <c r="O53" s="12">
        <f t="shared" si="25"/>
        <v>43.64</v>
      </c>
      <c r="P53" s="12">
        <v>49</v>
      </c>
      <c r="Q53" s="12">
        <v>100</v>
      </c>
      <c r="R53" s="12">
        <v>100</v>
      </c>
      <c r="S53" s="12">
        <f t="shared" si="26"/>
        <v>52.69</v>
      </c>
      <c r="T53" s="12">
        <f t="shared" si="27"/>
        <v>40</v>
      </c>
      <c r="U53" s="12">
        <f t="shared" si="28"/>
        <v>40</v>
      </c>
      <c r="V53" s="12"/>
      <c r="W53" s="12" t="str">
        <f>IF(OR(D53&lt;=2020, V53=""), "가능", "")</f>
        <v>가능</v>
      </c>
      <c r="X53" s="12"/>
      <c r="Y53" s="12" t="str">
        <f>HLOOKUP(S53, 참조표!$E$2:$M$3, 2, TRUE)</f>
        <v>F</v>
      </c>
      <c r="Z53" s="12" t="str">
        <f t="shared" si="29"/>
        <v>C</v>
      </c>
      <c r="AA53" s="12" t="str">
        <f t="shared" si="30"/>
        <v>A+</v>
      </c>
      <c r="AB53" s="12" t="str">
        <f t="shared" si="31"/>
        <v>C0</v>
      </c>
    </row>
    <row r="54" spans="1:28" ht="20.100000000000001" customHeight="1" x14ac:dyDescent="0.4">
      <c r="A54" s="11">
        <v>53</v>
      </c>
      <c r="B54" s="12">
        <v>2</v>
      </c>
      <c r="C54" s="12">
        <v>202210585</v>
      </c>
      <c r="D54" s="41">
        <f t="shared" si="19"/>
        <v>2022</v>
      </c>
      <c r="E54" s="11">
        <f t="shared" si="20"/>
        <v>105</v>
      </c>
      <c r="F54" s="37" t="str">
        <f>VLOOKUP(E54, 참조표!$A$3:$B$7, 2, FALSE)</f>
        <v>통신</v>
      </c>
      <c r="G54" s="11">
        <f t="shared" si="21"/>
        <v>85</v>
      </c>
      <c r="H54" s="12" t="s">
        <v>124</v>
      </c>
      <c r="I54" s="11" t="str">
        <f t="shared" si="22"/>
        <v>22김주*85</v>
      </c>
      <c r="J54" s="12">
        <v>75</v>
      </c>
      <c r="K54" s="12">
        <f t="shared" si="23"/>
        <v>37.5</v>
      </c>
      <c r="L54" s="12">
        <v>42</v>
      </c>
      <c r="M54" s="12">
        <f t="shared" si="24"/>
        <v>38.18</v>
      </c>
      <c r="N54" s="12">
        <v>37</v>
      </c>
      <c r="O54" s="12">
        <f t="shared" si="25"/>
        <v>33.64</v>
      </c>
      <c r="P54" s="12">
        <v>11</v>
      </c>
      <c r="Q54" s="12">
        <v>97.78</v>
      </c>
      <c r="R54" s="12">
        <v>100</v>
      </c>
      <c r="S54" s="12">
        <f t="shared" si="26"/>
        <v>43.86</v>
      </c>
      <c r="T54" s="12">
        <f t="shared" si="27"/>
        <v>44</v>
      </c>
      <c r="U54" s="12">
        <f t="shared" si="28"/>
        <v>44</v>
      </c>
      <c r="V54" s="12"/>
      <c r="W54" s="12" t="str">
        <f>IF(OR(D54&lt;=2020, V54=""), "가능", "")</f>
        <v>가능</v>
      </c>
      <c r="X54" s="12"/>
      <c r="Y54" s="12" t="str">
        <f>HLOOKUP(S54, 참조표!$E$2:$M$3, 2, TRUE)</f>
        <v>F</v>
      </c>
      <c r="Z54" s="12" t="str">
        <f t="shared" si="29"/>
        <v>D</v>
      </c>
      <c r="AA54" s="12" t="str">
        <f t="shared" si="30"/>
        <v>A+</v>
      </c>
      <c r="AB54" s="12" t="str">
        <f t="shared" si="31"/>
        <v>D+</v>
      </c>
    </row>
    <row r="55" spans="1:28" ht="20.100000000000001" customHeight="1" x14ac:dyDescent="0.4">
      <c r="A55" s="46" t="s">
        <v>156</v>
      </c>
      <c r="B55" s="48"/>
      <c r="C55" s="48"/>
      <c r="D55" s="48"/>
      <c r="E55" s="48"/>
      <c r="F55" s="48"/>
      <c r="G55" s="48"/>
      <c r="H55" s="48"/>
      <c r="I55" s="47"/>
      <c r="J55" s="20">
        <f>SUM(J2:J54)</f>
        <v>6033</v>
      </c>
      <c r="K55" s="20">
        <f t="shared" ref="K55:R55" si="32">SUM(K2:K54)</f>
        <v>3016.5</v>
      </c>
      <c r="L55" s="20">
        <f t="shared" si="32"/>
        <v>3427</v>
      </c>
      <c r="M55" s="20">
        <f t="shared" si="32"/>
        <v>3115.4700000000007</v>
      </c>
      <c r="N55" s="20">
        <f t="shared" si="32"/>
        <v>2855</v>
      </c>
      <c r="O55" s="20">
        <f t="shared" si="32"/>
        <v>2595.5100000000007</v>
      </c>
      <c r="P55" s="20">
        <f t="shared" si="32"/>
        <v>2731</v>
      </c>
      <c r="Q55" s="20">
        <f t="shared" si="32"/>
        <v>5043.3600000000006</v>
      </c>
      <c r="R55" s="20">
        <f t="shared" si="32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46" t="s">
        <v>157</v>
      </c>
      <c r="B56" s="48"/>
      <c r="C56" s="48"/>
      <c r="D56" s="48"/>
      <c r="E56" s="48"/>
      <c r="F56" s="48"/>
      <c r="G56" s="48"/>
      <c r="H56" s="48"/>
      <c r="I56" s="47"/>
      <c r="J56" s="12">
        <f>AVERAGE(J2:J54)</f>
        <v>113.83018867924528</v>
      </c>
      <c r="K56" s="12">
        <f t="shared" ref="K56:R56" si="33">AVERAGE(K2:K54)</f>
        <v>56.915094339622641</v>
      </c>
      <c r="L56" s="12">
        <f t="shared" si="33"/>
        <v>64.660377358490564</v>
      </c>
      <c r="M56" s="12">
        <f t="shared" si="33"/>
        <v>58.782452830188696</v>
      </c>
      <c r="N56" s="12">
        <f t="shared" si="33"/>
        <v>53.867924528301884</v>
      </c>
      <c r="O56" s="12">
        <f t="shared" si="33"/>
        <v>48.971886792452842</v>
      </c>
      <c r="P56" s="12">
        <f t="shared" si="33"/>
        <v>51.528301886792455</v>
      </c>
      <c r="Q56" s="12">
        <f t="shared" si="33"/>
        <v>95.157735849056621</v>
      </c>
      <c r="R56" s="12">
        <f t="shared" si="33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45" t="s">
        <v>185</v>
      </c>
      <c r="B57" s="45"/>
      <c r="C57" s="45"/>
      <c r="D57" s="45"/>
      <c r="E57" s="45"/>
      <c r="F57" s="45"/>
      <c r="G57" s="45"/>
      <c r="H57" s="45"/>
      <c r="I57" s="12"/>
      <c r="J57" s="12"/>
      <c r="K57" s="12">
        <f>MAX(K2:K54)</f>
        <v>83.5</v>
      </c>
      <c r="L57" s="12">
        <f t="shared" ref="L57:S57" si="34">MAX(L2:L54)</f>
        <v>105</v>
      </c>
      <c r="M57" s="12">
        <f t="shared" si="34"/>
        <v>95.45</v>
      </c>
      <c r="N57" s="12">
        <f t="shared" si="34"/>
        <v>102</v>
      </c>
      <c r="O57" s="12">
        <f t="shared" si="34"/>
        <v>92.73</v>
      </c>
      <c r="P57" s="12">
        <f t="shared" si="34"/>
        <v>95</v>
      </c>
      <c r="Q57" s="12">
        <f t="shared" si="34"/>
        <v>100</v>
      </c>
      <c r="R57" s="12">
        <f t="shared" si="34"/>
        <v>100</v>
      </c>
      <c r="S57" s="12">
        <f t="shared" si="34"/>
        <v>89.82</v>
      </c>
      <c r="T57" s="12"/>
    </row>
    <row r="58" spans="1:28" ht="20.100000000000001" customHeight="1" x14ac:dyDescent="0.4">
      <c r="A58" s="45" t="s">
        <v>186</v>
      </c>
      <c r="B58" s="45"/>
      <c r="C58" s="45"/>
      <c r="D58" s="45"/>
      <c r="E58" s="45"/>
      <c r="F58" s="45"/>
      <c r="G58" s="45"/>
      <c r="H58" s="45"/>
      <c r="I58" s="12"/>
      <c r="J58" s="12"/>
      <c r="K58" s="12">
        <f>MIN(K2:K54)</f>
        <v>8</v>
      </c>
      <c r="L58" s="12">
        <f t="shared" ref="L58:S58" si="35">MIN(L2:L54)</f>
        <v>0</v>
      </c>
      <c r="M58" s="12">
        <f t="shared" si="35"/>
        <v>0</v>
      </c>
      <c r="N58" s="12">
        <f t="shared" si="35"/>
        <v>9</v>
      </c>
      <c r="O58" s="12">
        <f t="shared" si="35"/>
        <v>8.18</v>
      </c>
      <c r="P58" s="12">
        <f t="shared" si="35"/>
        <v>0</v>
      </c>
      <c r="Q58" s="12">
        <f t="shared" si="35"/>
        <v>60</v>
      </c>
      <c r="R58" s="12">
        <f t="shared" si="35"/>
        <v>0</v>
      </c>
      <c r="S58" s="12">
        <f t="shared" si="35"/>
        <v>26.57</v>
      </c>
      <c r="T58" s="12"/>
    </row>
    <row r="59" spans="1:28" ht="20.100000000000001" customHeight="1" x14ac:dyDescent="0.4">
      <c r="A59" s="45" t="s">
        <v>187</v>
      </c>
      <c r="B59" s="45"/>
      <c r="C59" s="45"/>
      <c r="D59" s="45"/>
      <c r="E59" s="45"/>
      <c r="F59" s="45"/>
      <c r="G59" s="45"/>
      <c r="H59" s="45"/>
      <c r="I59" s="12"/>
      <c r="J59" s="12"/>
      <c r="K59" s="12">
        <f>MEDIAN(K2:K54)</f>
        <v>63</v>
      </c>
      <c r="L59" s="12">
        <f t="shared" ref="L59:S59" si="36">MEDIAN(L2:L54)</f>
        <v>66</v>
      </c>
      <c r="M59" s="12">
        <f t="shared" si="36"/>
        <v>60</v>
      </c>
      <c r="N59" s="12">
        <f t="shared" si="36"/>
        <v>56</v>
      </c>
      <c r="O59" s="12">
        <f t="shared" si="36"/>
        <v>50.91</v>
      </c>
      <c r="P59" s="12">
        <f t="shared" si="36"/>
        <v>53</v>
      </c>
      <c r="Q59" s="12">
        <f t="shared" si="36"/>
        <v>97.78</v>
      </c>
      <c r="R59" s="12">
        <f t="shared" si="36"/>
        <v>100</v>
      </c>
      <c r="S59" s="12">
        <f t="shared" si="36"/>
        <v>67.44</v>
      </c>
      <c r="T59" s="12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15801-EDD6-453A-BC85-DBC58E1AA614}">
  <dimension ref="A1:AK59"/>
  <sheetViews>
    <sheetView zoomScaleNormal="100" workbookViewId="0">
      <selection activeCell="F3" sqref="F3:F4"/>
    </sheetView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0" width="9" style="13" customWidth="1"/>
    <col min="21" max="21" width="9" style="13" hidden="1" customWidth="1"/>
    <col min="22" max="22" width="6.59765625" style="13" hidden="1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00000000000001" customHeight="1" x14ac:dyDescent="0.4">
      <c r="A2" s="11">
        <v>1</v>
      </c>
      <c r="B2" s="11">
        <v>2</v>
      </c>
      <c r="C2" s="11">
        <v>202210187</v>
      </c>
      <c r="D2" s="41">
        <f t="shared" ref="D2:D54" si="0">VALUE(LEFT(C2,4))</f>
        <v>2022</v>
      </c>
      <c r="E2" s="11">
        <f t="shared" ref="E2:E54" si="1">VALUE(MID(C2, 5, 3))</f>
        <v>101</v>
      </c>
      <c r="F2" s="36" t="str">
        <f>VLOOKUP(E2, 참조표!$A$3:$B$7, 2, FALSE)</f>
        <v>컴퓨터</v>
      </c>
      <c r="G2" s="11">
        <f t="shared" ref="G2:G54" si="2">VALUE(RIGHT(C2, 2))</f>
        <v>87</v>
      </c>
      <c r="H2" s="14" t="s">
        <v>46</v>
      </c>
      <c r="I2" s="11" t="str">
        <f t="shared" ref="I2:I54" si="3">MID(C2, 3, 2) &amp; LEFT(H2, 2) &amp; "*" &amp; RIGHT(C2, 2)</f>
        <v>22김민*87</v>
      </c>
      <c r="J2" s="12">
        <v>41</v>
      </c>
      <c r="K2" s="12">
        <f t="shared" ref="K2:K54" si="4">(J2*100)/200</f>
        <v>20.5</v>
      </c>
      <c r="L2" s="12">
        <v>22</v>
      </c>
      <c r="M2" s="12">
        <f t="shared" ref="M2:M54" si="5">ROUND((L2*100)/110, 2)</f>
        <v>20</v>
      </c>
      <c r="N2" s="12">
        <v>9</v>
      </c>
      <c r="O2" s="12">
        <f t="shared" ref="O2:O54" si="6">ROUND((N2*100)/110,2)</f>
        <v>8.18</v>
      </c>
      <c r="P2" s="12">
        <v>22</v>
      </c>
      <c r="Q2" s="12">
        <v>92.22</v>
      </c>
      <c r="R2" s="12">
        <v>100</v>
      </c>
      <c r="S2" s="12">
        <f t="shared" ref="S2:S54" si="7">ROUND(K2*0.3+M2*0.35+O2*0.1+P2*0.1+Q2*0.1+R2*0.05, 2)</f>
        <v>30.39</v>
      </c>
      <c r="T2" s="12">
        <f t="shared" ref="T2:T54" si="8">_xlfn.RANK.EQ(S2, $S$2:$S$54, 0)</f>
        <v>50</v>
      </c>
      <c r="U2" s="12">
        <f t="shared" ref="U2:U54" si="9">_xlfn.RANK.AVG(S2, $S$2:$S$54, 0)</f>
        <v>50</v>
      </c>
      <c r="V2" s="12"/>
      <c r="W2" s="12" t="str">
        <f t="shared" ref="W2:W18" si="10">IF(OR(D2&lt;=2020, V2=""), "가능", "")</f>
        <v>가능</v>
      </c>
      <c r="X2" s="12"/>
      <c r="Y2" s="12" t="str">
        <f>HLOOKUP(S2, 참조표!$E$2:$M$3, 2, TRUE)</f>
        <v>F</v>
      </c>
      <c r="Z2" s="12" t="str">
        <f t="shared" ref="Z2:Z54" si="11">IF(T2&lt;=53*0.3, "A", IF(T2&lt;=53*0.6, "B", IF(T2&lt;=53*0.8, "C",IF(T2&lt;=53*0.9, "D","F"))))</f>
        <v>F</v>
      </c>
      <c r="AA2" s="12" t="str">
        <f t="shared" ref="AA2:AA54" si="12">IF(V2="", "A+", IF(AND(V2="Y", D2&lt;=2020), "A0", "B+"))</f>
        <v>A+</v>
      </c>
      <c r="AB2" s="12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5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11">
        <v>2</v>
      </c>
      <c r="B3" s="11">
        <v>2</v>
      </c>
      <c r="C3" s="11">
        <v>202210488</v>
      </c>
      <c r="D3" s="41">
        <f t="shared" si="0"/>
        <v>2022</v>
      </c>
      <c r="E3" s="11">
        <f t="shared" si="1"/>
        <v>104</v>
      </c>
      <c r="F3" s="38" t="str">
        <f>VLOOKUP(E3, 참조표!$A$3:$B$7, 2, FALSE)</f>
        <v>게임</v>
      </c>
      <c r="G3" s="11">
        <f t="shared" si="2"/>
        <v>88</v>
      </c>
      <c r="H3" s="14" t="s">
        <v>47</v>
      </c>
      <c r="I3" s="11" t="str">
        <f t="shared" si="3"/>
        <v>22김규*88</v>
      </c>
      <c r="J3" s="12">
        <v>55</v>
      </c>
      <c r="K3" s="12">
        <f t="shared" si="4"/>
        <v>27.5</v>
      </c>
      <c r="L3" s="12">
        <v>47</v>
      </c>
      <c r="M3" s="12">
        <f t="shared" si="5"/>
        <v>42.73</v>
      </c>
      <c r="N3" s="12">
        <v>47</v>
      </c>
      <c r="O3" s="12">
        <f t="shared" si="6"/>
        <v>42.73</v>
      </c>
      <c r="P3" s="12">
        <v>25</v>
      </c>
      <c r="Q3" s="12">
        <v>81.11</v>
      </c>
      <c r="R3" s="12">
        <v>100</v>
      </c>
      <c r="S3" s="12">
        <f t="shared" si="7"/>
        <v>43.09</v>
      </c>
      <c r="T3" s="12">
        <f t="shared" si="8"/>
        <v>45</v>
      </c>
      <c r="U3" s="12">
        <f t="shared" si="9"/>
        <v>45</v>
      </c>
      <c r="V3" s="12"/>
      <c r="W3" s="12" t="str">
        <f t="shared" si="10"/>
        <v>가능</v>
      </c>
      <c r="X3" s="12"/>
      <c r="Y3" s="12" t="str">
        <f>HLOOKUP(S3, 참조표!$E$2:$M$3, 2, TRUE)</f>
        <v>F</v>
      </c>
      <c r="Z3" s="12" t="str">
        <f t="shared" si="11"/>
        <v>D</v>
      </c>
      <c r="AA3" s="12" t="str">
        <f t="shared" si="12"/>
        <v>A+</v>
      </c>
      <c r="AB3" s="12" t="str">
        <f t="shared" si="13"/>
        <v>D+</v>
      </c>
      <c r="AD3" s="45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11">
        <v>3</v>
      </c>
      <c r="B4" s="11">
        <v>2</v>
      </c>
      <c r="C4" s="11">
        <v>202210390</v>
      </c>
      <c r="D4" s="41">
        <f t="shared" si="0"/>
        <v>2022</v>
      </c>
      <c r="E4" s="11">
        <f t="shared" si="1"/>
        <v>103</v>
      </c>
      <c r="F4" s="40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46" t="s">
        <v>192</v>
      </c>
      <c r="AE4" s="47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11">
        <v>4</v>
      </c>
      <c r="B5" s="11">
        <v>2</v>
      </c>
      <c r="C5" s="11">
        <v>202110239</v>
      </c>
      <c r="D5" s="43">
        <f t="shared" si="0"/>
        <v>2021</v>
      </c>
      <c r="E5" s="11">
        <f t="shared" si="1"/>
        <v>102</v>
      </c>
      <c r="F5" s="39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46" t="s">
        <v>189</v>
      </c>
      <c r="AE5" s="47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11">
        <v>5</v>
      </c>
      <c r="B6" s="11">
        <v>3</v>
      </c>
      <c r="C6" s="11">
        <v>202110275</v>
      </c>
      <c r="D6" s="43">
        <f t="shared" si="0"/>
        <v>2021</v>
      </c>
      <c r="E6" s="11">
        <f t="shared" si="1"/>
        <v>102</v>
      </c>
      <c r="F6" s="39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11">
        <v>6</v>
      </c>
      <c r="B7" s="11">
        <v>4</v>
      </c>
      <c r="C7" s="11">
        <v>202010177</v>
      </c>
      <c r="D7" s="42">
        <f t="shared" si="0"/>
        <v>2020</v>
      </c>
      <c r="E7" s="11">
        <f t="shared" si="1"/>
        <v>101</v>
      </c>
      <c r="F7" s="36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4">
      <c r="A8" s="11">
        <v>7</v>
      </c>
      <c r="B8" s="11">
        <v>4</v>
      </c>
      <c r="C8" s="11">
        <v>202010179</v>
      </c>
      <c r="D8" s="42">
        <f t="shared" si="0"/>
        <v>2020</v>
      </c>
      <c r="E8" s="11">
        <f t="shared" si="1"/>
        <v>101</v>
      </c>
      <c r="F8" s="36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</row>
    <row r="9" spans="1:37" ht="20.100000000000001" customHeight="1" x14ac:dyDescent="0.4">
      <c r="A9" s="11">
        <v>8</v>
      </c>
      <c r="B9" s="11">
        <v>3</v>
      </c>
      <c r="C9" s="11">
        <v>201910585</v>
      </c>
      <c r="D9" s="44">
        <f t="shared" si="0"/>
        <v>2019</v>
      </c>
      <c r="E9" s="11">
        <f t="shared" si="1"/>
        <v>105</v>
      </c>
      <c r="F9" s="37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</row>
    <row r="10" spans="1:37" ht="20.100000000000001" customHeight="1" x14ac:dyDescent="0.4">
      <c r="A10" s="11">
        <v>9</v>
      </c>
      <c r="B10" s="11">
        <v>2</v>
      </c>
      <c r="C10" s="11">
        <v>202010586</v>
      </c>
      <c r="D10" s="42">
        <f t="shared" si="0"/>
        <v>2020</v>
      </c>
      <c r="E10" s="11">
        <f t="shared" si="1"/>
        <v>105</v>
      </c>
      <c r="F10" s="37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</row>
    <row r="11" spans="1:37" ht="20.100000000000001" customHeight="1" x14ac:dyDescent="0.4">
      <c r="A11" s="11">
        <v>10</v>
      </c>
      <c r="B11" s="11">
        <v>2</v>
      </c>
      <c r="C11" s="11">
        <v>202110388</v>
      </c>
      <c r="D11" s="43">
        <f t="shared" si="0"/>
        <v>2021</v>
      </c>
      <c r="E11" s="11">
        <f t="shared" si="1"/>
        <v>103</v>
      </c>
      <c r="F11" s="40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</row>
    <row r="12" spans="1:37" ht="20.100000000000001" customHeight="1" x14ac:dyDescent="0.4">
      <c r="A12" s="11">
        <v>11</v>
      </c>
      <c r="B12" s="11">
        <v>2</v>
      </c>
      <c r="C12" s="11">
        <v>202210189</v>
      </c>
      <c r="D12" s="41">
        <f t="shared" si="0"/>
        <v>2022</v>
      </c>
      <c r="E12" s="11">
        <f t="shared" si="1"/>
        <v>101</v>
      </c>
      <c r="F12" s="36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</row>
    <row r="13" spans="1:37" ht="20.100000000000001" customHeight="1" x14ac:dyDescent="0.4">
      <c r="A13" s="11">
        <v>12</v>
      </c>
      <c r="B13" s="11">
        <v>2</v>
      </c>
      <c r="C13" s="11">
        <v>202110293</v>
      </c>
      <c r="D13" s="43">
        <f t="shared" si="0"/>
        <v>2021</v>
      </c>
      <c r="E13" s="11">
        <f t="shared" si="1"/>
        <v>102</v>
      </c>
      <c r="F13" s="39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</row>
    <row r="14" spans="1:37" ht="20.100000000000001" customHeight="1" x14ac:dyDescent="0.4">
      <c r="A14" s="11">
        <v>13</v>
      </c>
      <c r="B14" s="11">
        <v>2</v>
      </c>
      <c r="C14" s="11">
        <v>202210402</v>
      </c>
      <c r="D14" s="41">
        <f t="shared" si="0"/>
        <v>2022</v>
      </c>
      <c r="E14" s="11">
        <f t="shared" si="1"/>
        <v>104</v>
      </c>
      <c r="F14" s="38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</row>
    <row r="15" spans="1:37" ht="20.100000000000001" customHeight="1" x14ac:dyDescent="0.4">
      <c r="A15" s="11">
        <v>14</v>
      </c>
      <c r="B15" s="11">
        <v>1</v>
      </c>
      <c r="C15" s="11">
        <v>202110504</v>
      </c>
      <c r="D15" s="43">
        <f t="shared" si="0"/>
        <v>2021</v>
      </c>
      <c r="E15" s="11">
        <f t="shared" si="1"/>
        <v>105</v>
      </c>
      <c r="F15" s="37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37" ht="20.100000000000001" customHeight="1" x14ac:dyDescent="0.4">
      <c r="A16" s="11">
        <v>15</v>
      </c>
      <c r="B16" s="11">
        <v>3</v>
      </c>
      <c r="C16" s="11">
        <v>202010205</v>
      </c>
      <c r="D16" s="42">
        <f t="shared" si="0"/>
        <v>2020</v>
      </c>
      <c r="E16" s="11">
        <f t="shared" si="1"/>
        <v>102</v>
      </c>
      <c r="F16" s="39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>
        <v>16</v>
      </c>
      <c r="B17" s="11">
        <v>2</v>
      </c>
      <c r="C17" s="11">
        <v>202110306</v>
      </c>
      <c r="D17" s="43">
        <f t="shared" si="0"/>
        <v>2021</v>
      </c>
      <c r="E17" s="11">
        <f t="shared" si="1"/>
        <v>103</v>
      </c>
      <c r="F17" s="40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>
        <v>17</v>
      </c>
      <c r="B18" s="11">
        <v>4</v>
      </c>
      <c r="C18" s="11">
        <v>201910412</v>
      </c>
      <c r="D18" s="44">
        <f t="shared" si="0"/>
        <v>2019</v>
      </c>
      <c r="E18" s="11">
        <f t="shared" si="1"/>
        <v>104</v>
      </c>
      <c r="F18" s="38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>
        <v>18</v>
      </c>
      <c r="B19" s="11">
        <v>3</v>
      </c>
      <c r="C19" s="11">
        <v>202110214</v>
      </c>
      <c r="D19" s="43">
        <f t="shared" si="0"/>
        <v>2021</v>
      </c>
      <c r="E19" s="11">
        <f t="shared" si="1"/>
        <v>102</v>
      </c>
      <c r="F19" s="39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>
        <v>19</v>
      </c>
      <c r="B20" s="11">
        <v>2</v>
      </c>
      <c r="C20" s="11">
        <v>202210117</v>
      </c>
      <c r="D20" s="41">
        <f t="shared" si="0"/>
        <v>2022</v>
      </c>
      <c r="E20" s="11">
        <f t="shared" si="1"/>
        <v>101</v>
      </c>
      <c r="F20" s="36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ref="W20:W30" si="17">IF(OR(D20&lt;=2020, V20=""), "가능", "")</f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>
        <v>20</v>
      </c>
      <c r="B21" s="11">
        <v>4</v>
      </c>
      <c r="C21" s="11">
        <v>202010118</v>
      </c>
      <c r="D21" s="42">
        <f t="shared" si="0"/>
        <v>2020</v>
      </c>
      <c r="E21" s="11">
        <f t="shared" si="1"/>
        <v>101</v>
      </c>
      <c r="F21" s="36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7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>
        <v>21</v>
      </c>
      <c r="B22" s="11">
        <v>4</v>
      </c>
      <c r="C22" s="11">
        <v>201910420</v>
      </c>
      <c r="D22" s="44">
        <f t="shared" si="0"/>
        <v>2019</v>
      </c>
      <c r="E22" s="11">
        <f t="shared" si="1"/>
        <v>104</v>
      </c>
      <c r="F22" s="38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7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>
        <v>22</v>
      </c>
      <c r="B23" s="11">
        <v>2</v>
      </c>
      <c r="C23" s="11">
        <v>202210321</v>
      </c>
      <c r="D23" s="41">
        <f t="shared" si="0"/>
        <v>2022</v>
      </c>
      <c r="E23" s="11">
        <f t="shared" si="1"/>
        <v>103</v>
      </c>
      <c r="F23" s="40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7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>
        <v>23</v>
      </c>
      <c r="B24" s="11">
        <v>3</v>
      </c>
      <c r="C24" s="11">
        <v>202010124</v>
      </c>
      <c r="D24" s="42">
        <f t="shared" si="0"/>
        <v>2020</v>
      </c>
      <c r="E24" s="11">
        <f t="shared" si="1"/>
        <v>101</v>
      </c>
      <c r="F24" s="36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7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>
        <v>24</v>
      </c>
      <c r="B25" s="11">
        <v>2</v>
      </c>
      <c r="C25" s="11">
        <v>202110128</v>
      </c>
      <c r="D25" s="43">
        <f t="shared" si="0"/>
        <v>2021</v>
      </c>
      <c r="E25" s="11">
        <f t="shared" si="1"/>
        <v>101</v>
      </c>
      <c r="F25" s="36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7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>
        <v>25</v>
      </c>
      <c r="B26" s="11">
        <v>2</v>
      </c>
      <c r="C26" s="11">
        <v>202010130</v>
      </c>
      <c r="D26" s="42">
        <f t="shared" si="0"/>
        <v>2020</v>
      </c>
      <c r="E26" s="11">
        <f t="shared" si="1"/>
        <v>101</v>
      </c>
      <c r="F26" s="36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7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>
        <v>26</v>
      </c>
      <c r="B27" s="11">
        <v>2</v>
      </c>
      <c r="C27" s="11">
        <v>202210531</v>
      </c>
      <c r="D27" s="41">
        <f t="shared" si="0"/>
        <v>2022</v>
      </c>
      <c r="E27" s="11">
        <f t="shared" si="1"/>
        <v>105</v>
      </c>
      <c r="F27" s="37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7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>
        <v>27</v>
      </c>
      <c r="B28" s="11">
        <v>2</v>
      </c>
      <c r="C28" s="11">
        <v>202210538</v>
      </c>
      <c r="D28" s="41">
        <f t="shared" si="0"/>
        <v>2022</v>
      </c>
      <c r="E28" s="11">
        <f t="shared" si="1"/>
        <v>105</v>
      </c>
      <c r="F28" s="37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7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>
        <v>28</v>
      </c>
      <c r="B29" s="11">
        <v>2</v>
      </c>
      <c r="C29" s="11">
        <v>202210139</v>
      </c>
      <c r="D29" s="41">
        <f t="shared" si="0"/>
        <v>2022</v>
      </c>
      <c r="E29" s="11">
        <f t="shared" si="1"/>
        <v>101</v>
      </c>
      <c r="F29" s="36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7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>
        <v>29</v>
      </c>
      <c r="B30" s="12">
        <v>3</v>
      </c>
      <c r="C30" s="12">
        <v>202110327</v>
      </c>
      <c r="D30" s="43">
        <f t="shared" si="0"/>
        <v>2021</v>
      </c>
      <c r="E30" s="11">
        <f t="shared" si="1"/>
        <v>103</v>
      </c>
      <c r="F30" s="40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7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>
        <v>30</v>
      </c>
      <c r="B31" s="12">
        <v>2</v>
      </c>
      <c r="C31" s="12">
        <v>202210573</v>
      </c>
      <c r="D31" s="41">
        <f t="shared" si="0"/>
        <v>2022</v>
      </c>
      <c r="E31" s="11">
        <f t="shared" si="1"/>
        <v>105</v>
      </c>
      <c r="F31" s="37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>IF(AND(D31&gt;=2021, V31="Y"), 100, "")</f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>
        <v>31</v>
      </c>
      <c r="B32" s="12">
        <v>4</v>
      </c>
      <c r="C32" s="12">
        <v>202010256</v>
      </c>
      <c r="D32" s="42">
        <f t="shared" si="0"/>
        <v>2020</v>
      </c>
      <c r="E32" s="11">
        <f t="shared" si="1"/>
        <v>102</v>
      </c>
      <c r="F32" s="39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ref="W32:W48" si="18">IF(OR(D32&lt;=2020, V32=""), "가능", "")</f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>
        <v>32</v>
      </c>
      <c r="B33" s="12">
        <v>4</v>
      </c>
      <c r="C33" s="12">
        <v>202010162</v>
      </c>
      <c r="D33" s="42">
        <f t="shared" si="0"/>
        <v>2020</v>
      </c>
      <c r="E33" s="11">
        <f t="shared" si="1"/>
        <v>101</v>
      </c>
      <c r="F33" s="36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8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>
        <v>33</v>
      </c>
      <c r="B34" s="12">
        <v>4</v>
      </c>
      <c r="C34" s="12">
        <v>202010102</v>
      </c>
      <c r="D34" s="42">
        <f t="shared" si="0"/>
        <v>2020</v>
      </c>
      <c r="E34" s="11">
        <f t="shared" si="1"/>
        <v>101</v>
      </c>
      <c r="F34" s="36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8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>
        <v>34</v>
      </c>
      <c r="B35" s="12">
        <v>1</v>
      </c>
      <c r="C35" s="12">
        <v>202210418</v>
      </c>
      <c r="D35" s="41">
        <f t="shared" si="0"/>
        <v>2022</v>
      </c>
      <c r="E35" s="11">
        <f t="shared" si="1"/>
        <v>104</v>
      </c>
      <c r="F35" s="38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8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>
        <v>35</v>
      </c>
      <c r="B36" s="12">
        <v>2</v>
      </c>
      <c r="C36" s="12">
        <v>202110223</v>
      </c>
      <c r="D36" s="43">
        <f t="shared" si="0"/>
        <v>2021</v>
      </c>
      <c r="E36" s="11">
        <f t="shared" si="1"/>
        <v>102</v>
      </c>
      <c r="F36" s="39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8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>
        <v>36</v>
      </c>
      <c r="B37" s="12">
        <v>2</v>
      </c>
      <c r="C37" s="12">
        <v>202110339</v>
      </c>
      <c r="D37" s="43">
        <f t="shared" si="0"/>
        <v>2021</v>
      </c>
      <c r="E37" s="11">
        <f t="shared" si="1"/>
        <v>103</v>
      </c>
      <c r="F37" s="40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8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>
        <v>37</v>
      </c>
      <c r="B38" s="12">
        <v>2</v>
      </c>
      <c r="C38" s="12">
        <v>202210223</v>
      </c>
      <c r="D38" s="41">
        <f t="shared" si="0"/>
        <v>2022</v>
      </c>
      <c r="E38" s="11">
        <f t="shared" si="1"/>
        <v>102</v>
      </c>
      <c r="F38" s="39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8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>
        <v>38</v>
      </c>
      <c r="B39" s="12">
        <v>3</v>
      </c>
      <c r="C39" s="12">
        <v>201910196</v>
      </c>
      <c r="D39" s="44">
        <f t="shared" si="0"/>
        <v>2019</v>
      </c>
      <c r="E39" s="11">
        <f t="shared" si="1"/>
        <v>101</v>
      </c>
      <c r="F39" s="36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8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>
        <v>39</v>
      </c>
      <c r="B40" s="12">
        <v>2</v>
      </c>
      <c r="C40" s="12">
        <v>202010106</v>
      </c>
      <c r="D40" s="42">
        <f t="shared" si="0"/>
        <v>2020</v>
      </c>
      <c r="E40" s="11">
        <f t="shared" si="1"/>
        <v>101</v>
      </c>
      <c r="F40" s="36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8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>
        <v>40</v>
      </c>
      <c r="B41" s="12">
        <v>2</v>
      </c>
      <c r="C41" s="12">
        <v>202110110</v>
      </c>
      <c r="D41" s="43">
        <f t="shared" si="0"/>
        <v>2021</v>
      </c>
      <c r="E41" s="11">
        <f t="shared" si="1"/>
        <v>101</v>
      </c>
      <c r="F41" s="36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8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>
        <v>41</v>
      </c>
      <c r="B42" s="12">
        <v>4</v>
      </c>
      <c r="C42" s="12">
        <v>201910311</v>
      </c>
      <c r="D42" s="44">
        <f t="shared" si="0"/>
        <v>2019</v>
      </c>
      <c r="E42" s="11">
        <f t="shared" si="1"/>
        <v>103</v>
      </c>
      <c r="F42" s="40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8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>
        <v>42</v>
      </c>
      <c r="B43" s="12">
        <v>4</v>
      </c>
      <c r="C43" s="12">
        <v>201910319</v>
      </c>
      <c r="D43" s="44">
        <f t="shared" si="0"/>
        <v>2019</v>
      </c>
      <c r="E43" s="11">
        <f t="shared" si="1"/>
        <v>103</v>
      </c>
      <c r="F43" s="40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8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>
        <v>43</v>
      </c>
      <c r="B44" s="12">
        <v>3</v>
      </c>
      <c r="C44" s="12">
        <v>201910342</v>
      </c>
      <c r="D44" s="44">
        <f t="shared" si="0"/>
        <v>2019</v>
      </c>
      <c r="E44" s="11">
        <f t="shared" si="1"/>
        <v>103</v>
      </c>
      <c r="F44" s="40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8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>
        <v>44</v>
      </c>
      <c r="B45" s="12">
        <v>2</v>
      </c>
      <c r="C45" s="12">
        <v>202110460</v>
      </c>
      <c r="D45" s="43">
        <f t="shared" si="0"/>
        <v>2021</v>
      </c>
      <c r="E45" s="11">
        <f t="shared" si="1"/>
        <v>104</v>
      </c>
      <c r="F45" s="38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8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>
        <v>45</v>
      </c>
      <c r="B46" s="12">
        <v>3</v>
      </c>
      <c r="C46" s="12">
        <v>202110471</v>
      </c>
      <c r="D46" s="43">
        <f t="shared" si="0"/>
        <v>2021</v>
      </c>
      <c r="E46" s="11">
        <f t="shared" si="1"/>
        <v>104</v>
      </c>
      <c r="F46" s="38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8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>
        <v>46</v>
      </c>
      <c r="B47" s="12">
        <v>2</v>
      </c>
      <c r="C47" s="12">
        <v>202110226</v>
      </c>
      <c r="D47" s="43">
        <f t="shared" si="0"/>
        <v>2021</v>
      </c>
      <c r="E47" s="11">
        <f t="shared" si="1"/>
        <v>102</v>
      </c>
      <c r="F47" s="39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8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>
        <v>47</v>
      </c>
      <c r="B48" s="12">
        <v>2</v>
      </c>
      <c r="C48" s="12">
        <v>202210529</v>
      </c>
      <c r="D48" s="41">
        <f t="shared" si="0"/>
        <v>2022</v>
      </c>
      <c r="E48" s="11">
        <f t="shared" si="1"/>
        <v>105</v>
      </c>
      <c r="F48" s="37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8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>
        <v>48</v>
      </c>
      <c r="B49" s="12">
        <v>1</v>
      </c>
      <c r="C49" s="12">
        <v>202210535</v>
      </c>
      <c r="D49" s="41">
        <f t="shared" si="0"/>
        <v>2022</v>
      </c>
      <c r="E49" s="11">
        <f t="shared" si="1"/>
        <v>105</v>
      </c>
      <c r="F49" s="37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>IF(AND(D49&gt;=2021, V49="Y"), 100, "")</f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>
        <v>49</v>
      </c>
      <c r="B50" s="12">
        <v>3</v>
      </c>
      <c r="C50" s="12">
        <v>201910546</v>
      </c>
      <c r="D50" s="44">
        <f t="shared" si="0"/>
        <v>2019</v>
      </c>
      <c r="E50" s="11">
        <f t="shared" si="1"/>
        <v>105</v>
      </c>
      <c r="F50" s="37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>IF(OR(D50&lt;=2020, V50=""), "가능", "")</f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>
        <v>50</v>
      </c>
      <c r="B51" s="12">
        <v>2</v>
      </c>
      <c r="C51" s="12">
        <v>202010266</v>
      </c>
      <c r="D51" s="42">
        <f t="shared" si="0"/>
        <v>2020</v>
      </c>
      <c r="E51" s="11">
        <f t="shared" si="1"/>
        <v>102</v>
      </c>
      <c r="F51" s="39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>IF(OR(D51&lt;=2020, V51=""), "가능", "")</f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>
        <v>51</v>
      </c>
      <c r="B52" s="12">
        <v>4</v>
      </c>
      <c r="C52" s="12">
        <v>202010275</v>
      </c>
      <c r="D52" s="42">
        <f t="shared" si="0"/>
        <v>2020</v>
      </c>
      <c r="E52" s="11">
        <f t="shared" si="1"/>
        <v>102</v>
      </c>
      <c r="F52" s="39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>IF(OR(D52&lt;=2020, V52=""), "가능", "")</f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>
        <v>52</v>
      </c>
      <c r="B53" s="12">
        <v>4</v>
      </c>
      <c r="C53" s="12">
        <v>202010177</v>
      </c>
      <c r="D53" s="42">
        <f t="shared" si="0"/>
        <v>2020</v>
      </c>
      <c r="E53" s="11">
        <f t="shared" si="1"/>
        <v>101</v>
      </c>
      <c r="F53" s="36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>IF(OR(D53&lt;=2020, V53=""), "가능", "")</f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>
        <v>53</v>
      </c>
      <c r="B54" s="12">
        <v>2</v>
      </c>
      <c r="C54" s="12">
        <v>202210585</v>
      </c>
      <c r="D54" s="41">
        <f t="shared" si="0"/>
        <v>2022</v>
      </c>
      <c r="E54" s="11">
        <f t="shared" si="1"/>
        <v>105</v>
      </c>
      <c r="F54" s="37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>IF(OR(D54&lt;=2020, V54=""), "가능", "")</f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46" t="s">
        <v>156</v>
      </c>
      <c r="B55" s="48"/>
      <c r="C55" s="48"/>
      <c r="D55" s="48"/>
      <c r="E55" s="48"/>
      <c r="F55" s="48"/>
      <c r="G55" s="48"/>
      <c r="H55" s="48"/>
      <c r="I55" s="47"/>
      <c r="J55" s="20">
        <f>SUM(J2:J54)</f>
        <v>6033</v>
      </c>
      <c r="K55" s="20">
        <f t="shared" ref="K55:R55" si="19">SUM(K2:K54)</f>
        <v>3016.5</v>
      </c>
      <c r="L55" s="20">
        <f t="shared" si="19"/>
        <v>3427</v>
      </c>
      <c r="M55" s="20">
        <f t="shared" si="19"/>
        <v>3115.4700000000007</v>
      </c>
      <c r="N55" s="20">
        <f t="shared" si="19"/>
        <v>2855</v>
      </c>
      <c r="O55" s="20">
        <f t="shared" si="19"/>
        <v>2595.5100000000007</v>
      </c>
      <c r="P55" s="20">
        <f t="shared" si="19"/>
        <v>2731</v>
      </c>
      <c r="Q55" s="20">
        <f t="shared" si="19"/>
        <v>5043.3600000000006</v>
      </c>
      <c r="R55" s="20">
        <f t="shared" si="19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46" t="s">
        <v>157</v>
      </c>
      <c r="B56" s="48"/>
      <c r="C56" s="48"/>
      <c r="D56" s="48"/>
      <c r="E56" s="48"/>
      <c r="F56" s="48"/>
      <c r="G56" s="48"/>
      <c r="H56" s="48"/>
      <c r="I56" s="47"/>
      <c r="J56" s="12">
        <f>AVERAGE(J2:J54)</f>
        <v>113.83018867924528</v>
      </c>
      <c r="K56" s="12">
        <f t="shared" ref="K56:R56" si="20">AVERAGE(K2:K54)</f>
        <v>56.915094339622641</v>
      </c>
      <c r="L56" s="12">
        <f t="shared" si="20"/>
        <v>64.660377358490564</v>
      </c>
      <c r="M56" s="12">
        <f t="shared" si="20"/>
        <v>58.782452830188696</v>
      </c>
      <c r="N56" s="12">
        <f t="shared" si="20"/>
        <v>53.867924528301884</v>
      </c>
      <c r="O56" s="12">
        <f t="shared" si="20"/>
        <v>48.971886792452842</v>
      </c>
      <c r="P56" s="12">
        <f t="shared" si="20"/>
        <v>51.528301886792455</v>
      </c>
      <c r="Q56" s="12">
        <f t="shared" si="20"/>
        <v>95.157735849056621</v>
      </c>
      <c r="R56" s="12">
        <f t="shared" si="20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45" t="s">
        <v>185</v>
      </c>
      <c r="B57" s="45"/>
      <c r="C57" s="45"/>
      <c r="D57" s="45"/>
      <c r="E57" s="45"/>
      <c r="F57" s="45"/>
      <c r="G57" s="45"/>
      <c r="H57" s="45"/>
      <c r="I57" s="12"/>
      <c r="J57" s="12"/>
      <c r="K57" s="12">
        <f>MAX(K2:K54)</f>
        <v>83.5</v>
      </c>
      <c r="L57" s="12">
        <f t="shared" ref="L57:S57" si="21">MAX(L2:L54)</f>
        <v>105</v>
      </c>
      <c r="M57" s="12">
        <f t="shared" si="21"/>
        <v>95.45</v>
      </c>
      <c r="N57" s="12">
        <f t="shared" si="21"/>
        <v>102</v>
      </c>
      <c r="O57" s="12">
        <f t="shared" si="21"/>
        <v>92.73</v>
      </c>
      <c r="P57" s="12">
        <f t="shared" si="21"/>
        <v>95</v>
      </c>
      <c r="Q57" s="12">
        <f t="shared" si="21"/>
        <v>100</v>
      </c>
      <c r="R57" s="12">
        <f t="shared" si="21"/>
        <v>100</v>
      </c>
      <c r="S57" s="12">
        <f t="shared" si="21"/>
        <v>89.82</v>
      </c>
      <c r="T57" s="12"/>
    </row>
    <row r="58" spans="1:28" ht="20.100000000000001" customHeight="1" x14ac:dyDescent="0.4">
      <c r="A58" s="45" t="s">
        <v>186</v>
      </c>
      <c r="B58" s="45"/>
      <c r="C58" s="45"/>
      <c r="D58" s="45"/>
      <c r="E58" s="45"/>
      <c r="F58" s="45"/>
      <c r="G58" s="45"/>
      <c r="H58" s="45"/>
      <c r="I58" s="12"/>
      <c r="J58" s="12"/>
      <c r="K58" s="12">
        <f>MIN(K2:K54)</f>
        <v>8</v>
      </c>
      <c r="L58" s="12">
        <f t="shared" ref="L58:S58" si="22">MIN(L2:L54)</f>
        <v>0</v>
      </c>
      <c r="M58" s="12">
        <f t="shared" si="22"/>
        <v>0</v>
      </c>
      <c r="N58" s="12">
        <f t="shared" si="22"/>
        <v>9</v>
      </c>
      <c r="O58" s="12">
        <f t="shared" si="22"/>
        <v>8.18</v>
      </c>
      <c r="P58" s="12">
        <f t="shared" si="22"/>
        <v>0</v>
      </c>
      <c r="Q58" s="12">
        <f t="shared" si="22"/>
        <v>60</v>
      </c>
      <c r="R58" s="12">
        <f t="shared" si="22"/>
        <v>0</v>
      </c>
      <c r="S58" s="12">
        <f t="shared" si="22"/>
        <v>26.57</v>
      </c>
      <c r="T58" s="12"/>
    </row>
    <row r="59" spans="1:28" ht="20.100000000000001" customHeight="1" x14ac:dyDescent="0.4">
      <c r="A59" s="45" t="s">
        <v>187</v>
      </c>
      <c r="B59" s="45"/>
      <c r="C59" s="45"/>
      <c r="D59" s="45"/>
      <c r="E59" s="45"/>
      <c r="F59" s="45"/>
      <c r="G59" s="45"/>
      <c r="H59" s="45"/>
      <c r="I59" s="12"/>
      <c r="J59" s="12"/>
      <c r="K59" s="12">
        <f>MEDIAN(K2:K54)</f>
        <v>63</v>
      </c>
      <c r="L59" s="12">
        <f t="shared" ref="L59:S59" si="23">MEDIAN(L2:L54)</f>
        <v>66</v>
      </c>
      <c r="M59" s="12">
        <f t="shared" si="23"/>
        <v>60</v>
      </c>
      <c r="N59" s="12">
        <f t="shared" si="23"/>
        <v>56</v>
      </c>
      <c r="O59" s="12">
        <f t="shared" si="23"/>
        <v>50.91</v>
      </c>
      <c r="P59" s="12">
        <f t="shared" si="23"/>
        <v>53</v>
      </c>
      <c r="Q59" s="12">
        <f t="shared" si="23"/>
        <v>97.78</v>
      </c>
      <c r="R59" s="12">
        <f t="shared" si="23"/>
        <v>100</v>
      </c>
      <c r="S59" s="12">
        <f t="shared" si="23"/>
        <v>67.44</v>
      </c>
      <c r="T59" s="12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CCA1F-FD66-4039-AEE6-BE90E9E9CDDA}">
  <dimension ref="A1:AK59"/>
  <sheetViews>
    <sheetView zoomScaleNormal="100" workbookViewId="0"/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0" width="9" style="13" customWidth="1"/>
    <col min="21" max="21" width="9" style="13" hidden="1" customWidth="1"/>
    <col min="22" max="22" width="6.59765625" style="13" hidden="1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00000000000001" customHeight="1" x14ac:dyDescent="0.4">
      <c r="A2" s="11">
        <v>1</v>
      </c>
      <c r="B2" s="11">
        <v>2</v>
      </c>
      <c r="C2" s="11">
        <v>202210187</v>
      </c>
      <c r="D2" s="11">
        <f t="shared" ref="D2:D33" si="0">VALUE(LEFT(C2,4))</f>
        <v>2022</v>
      </c>
      <c r="E2" s="11">
        <f t="shared" ref="E2:E33" si="1">VALUE(MID(C2, 5, 3))</f>
        <v>101</v>
      </c>
      <c r="F2" s="11" t="str">
        <f>VLOOKUP(E2, 참조표!$A$3:$B$7, 2, FALSE)</f>
        <v>컴퓨터</v>
      </c>
      <c r="G2" s="11">
        <f t="shared" ref="G2:G33" si="2">VALUE(RIGHT(C2, 2))</f>
        <v>87</v>
      </c>
      <c r="H2" s="14" t="s">
        <v>46</v>
      </c>
      <c r="I2" s="11" t="str">
        <f t="shared" ref="I2:I33" si="3">MID(C2, 3, 2) &amp; LEFT(H2, 2) &amp; "*" &amp; RIGHT(C2, 2)</f>
        <v>22김민*87</v>
      </c>
      <c r="J2" s="12">
        <v>41</v>
      </c>
      <c r="K2" s="12">
        <f t="shared" ref="K2:K33" si="4">(J2*100)/200</f>
        <v>20.5</v>
      </c>
      <c r="L2" s="12">
        <v>22</v>
      </c>
      <c r="M2" s="12">
        <f t="shared" ref="M2:M33" si="5">ROUND((L2*100)/110, 2)</f>
        <v>20</v>
      </c>
      <c r="N2" s="12">
        <v>9</v>
      </c>
      <c r="O2" s="12">
        <f t="shared" ref="O2:O33" si="6">ROUND((N2*100)/110,2)</f>
        <v>8.18</v>
      </c>
      <c r="P2" s="12">
        <v>22</v>
      </c>
      <c r="Q2" s="12">
        <v>92.22</v>
      </c>
      <c r="R2" s="12">
        <v>100</v>
      </c>
      <c r="S2" s="12">
        <f t="shared" ref="S2:S33" si="7">ROUND(K2*0.3+M2*0.35+O2*0.1+P2*0.1+Q2*0.1+R2*0.05, 2)</f>
        <v>30.39</v>
      </c>
      <c r="T2" s="12">
        <f t="shared" ref="T2:T33" si="8">_xlfn.RANK.EQ(S2, $S$2:$S$54, 0)</f>
        <v>50</v>
      </c>
      <c r="U2" s="12">
        <f t="shared" ref="U2:U33" si="9">_xlfn.RANK.AVG(S2, $S$2:$S$54, 0)</f>
        <v>50</v>
      </c>
      <c r="V2" s="12"/>
      <c r="W2" s="12" t="str">
        <f t="shared" ref="W2:W18" si="10">IF(OR(D2&lt;=2020, V2=""), "가능", "")</f>
        <v>가능</v>
      </c>
      <c r="X2" s="12"/>
      <c r="Y2" s="12" t="str">
        <f>HLOOKUP(S2, 참조표!$E$2:$M$3, 2, TRUE)</f>
        <v>F</v>
      </c>
      <c r="Z2" s="12" t="str">
        <f t="shared" ref="Z2:Z33" si="11">IF(T2&lt;=53*0.3, "A", IF(T2&lt;=53*0.6, "B", IF(T2&lt;=53*0.8, "C",IF(T2&lt;=53*0.9, "D","F"))))</f>
        <v>F</v>
      </c>
      <c r="AA2" s="12" t="str">
        <f t="shared" ref="AA2:AA33" si="12">IF(V2="", "A+", IF(AND(V2="Y", D2&lt;=2020), "A0", "B+"))</f>
        <v>A+</v>
      </c>
      <c r="AB2" s="12" t="str">
        <f t="shared" ref="AB2:AB33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5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11">
        <v>2</v>
      </c>
      <c r="B3" s="11">
        <v>2</v>
      </c>
      <c r="C3" s="11">
        <v>202210488</v>
      </c>
      <c r="D3" s="11">
        <f t="shared" si="0"/>
        <v>2022</v>
      </c>
      <c r="E3" s="11">
        <f t="shared" si="1"/>
        <v>104</v>
      </c>
      <c r="F3" s="11" t="str">
        <f>VLOOKUP(E3, 참조표!$A$3:$B$7, 2, FALSE)</f>
        <v>게임</v>
      </c>
      <c r="G3" s="11">
        <f t="shared" si="2"/>
        <v>88</v>
      </c>
      <c r="H3" s="14" t="s">
        <v>47</v>
      </c>
      <c r="I3" s="11" t="str">
        <f t="shared" si="3"/>
        <v>22김규*88</v>
      </c>
      <c r="J3" s="12">
        <v>55</v>
      </c>
      <c r="K3" s="12">
        <f t="shared" si="4"/>
        <v>27.5</v>
      </c>
      <c r="L3" s="12">
        <v>47</v>
      </c>
      <c r="M3" s="12">
        <f t="shared" si="5"/>
        <v>42.73</v>
      </c>
      <c r="N3" s="12">
        <v>47</v>
      </c>
      <c r="O3" s="12">
        <f t="shared" si="6"/>
        <v>42.73</v>
      </c>
      <c r="P3" s="12">
        <v>25</v>
      </c>
      <c r="Q3" s="12">
        <v>81.11</v>
      </c>
      <c r="R3" s="12">
        <v>100</v>
      </c>
      <c r="S3" s="12">
        <f t="shared" si="7"/>
        <v>43.09</v>
      </c>
      <c r="T3" s="12">
        <f t="shared" si="8"/>
        <v>45</v>
      </c>
      <c r="U3" s="12">
        <f t="shared" si="9"/>
        <v>45</v>
      </c>
      <c r="V3" s="12"/>
      <c r="W3" s="12" t="str">
        <f t="shared" si="10"/>
        <v>가능</v>
      </c>
      <c r="X3" s="12"/>
      <c r="Y3" s="12" t="str">
        <f>HLOOKUP(S3, 참조표!$E$2:$M$3, 2, TRUE)</f>
        <v>F</v>
      </c>
      <c r="Z3" s="12" t="str">
        <f t="shared" si="11"/>
        <v>D</v>
      </c>
      <c r="AA3" s="12" t="str">
        <f t="shared" si="12"/>
        <v>A+</v>
      </c>
      <c r="AB3" s="12" t="str">
        <f t="shared" si="13"/>
        <v>D+</v>
      </c>
      <c r="AD3" s="45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11">
        <v>3</v>
      </c>
      <c r="B4" s="11">
        <v>2</v>
      </c>
      <c r="C4" s="11">
        <v>202210390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46" t="s">
        <v>192</v>
      </c>
      <c r="AE4" s="47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11">
        <v>4</v>
      </c>
      <c r="B5" s="11">
        <v>2</v>
      </c>
      <c r="C5" s="11">
        <v>202110239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46" t="s">
        <v>189</v>
      </c>
      <c r="AE5" s="47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11">
        <v>5</v>
      </c>
      <c r="B6" s="11">
        <v>3</v>
      </c>
      <c r="C6" s="11">
        <v>202110275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11">
        <v>6</v>
      </c>
      <c r="B7" s="11">
        <v>4</v>
      </c>
      <c r="C7" s="11">
        <v>202010177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4">
      <c r="A8" s="11">
        <v>7</v>
      </c>
      <c r="B8" s="11">
        <v>4</v>
      </c>
      <c r="C8" s="11">
        <v>202010179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</row>
    <row r="9" spans="1:37" ht="20.100000000000001" customHeight="1" x14ac:dyDescent="0.4">
      <c r="A9" s="11">
        <v>8</v>
      </c>
      <c r="B9" s="11">
        <v>3</v>
      </c>
      <c r="C9" s="11">
        <v>201910585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</row>
    <row r="10" spans="1:37" ht="20.100000000000001" customHeight="1" x14ac:dyDescent="0.4">
      <c r="A10" s="11">
        <v>9</v>
      </c>
      <c r="B10" s="11">
        <v>2</v>
      </c>
      <c r="C10" s="11">
        <v>202010586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</row>
    <row r="11" spans="1:37" ht="20.100000000000001" customHeight="1" x14ac:dyDescent="0.4">
      <c r="A11" s="11">
        <v>10</v>
      </c>
      <c r="B11" s="11">
        <v>2</v>
      </c>
      <c r="C11" s="11">
        <v>202110388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</row>
    <row r="12" spans="1:37" ht="20.100000000000001" customHeight="1" x14ac:dyDescent="0.4">
      <c r="A12" s="11">
        <v>11</v>
      </c>
      <c r="B12" s="11">
        <v>2</v>
      </c>
      <c r="C12" s="11">
        <v>202210189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</row>
    <row r="13" spans="1:37" ht="20.100000000000001" customHeight="1" x14ac:dyDescent="0.4">
      <c r="A13" s="11">
        <v>12</v>
      </c>
      <c r="B13" s="11">
        <v>2</v>
      </c>
      <c r="C13" s="11">
        <v>202110293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</row>
    <row r="14" spans="1:37" ht="20.100000000000001" customHeight="1" x14ac:dyDescent="0.4">
      <c r="A14" s="11">
        <v>13</v>
      </c>
      <c r="B14" s="11">
        <v>2</v>
      </c>
      <c r="C14" s="11">
        <v>202210402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</row>
    <row r="15" spans="1:37" ht="20.100000000000001" customHeight="1" x14ac:dyDescent="0.4">
      <c r="A15" s="11">
        <v>14</v>
      </c>
      <c r="B15" s="11">
        <v>1</v>
      </c>
      <c r="C15" s="11">
        <v>202110504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37" ht="20.100000000000001" customHeight="1" x14ac:dyDescent="0.4">
      <c r="A16" s="11">
        <v>15</v>
      </c>
      <c r="B16" s="11">
        <v>3</v>
      </c>
      <c r="C16" s="11">
        <v>202010205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>
        <v>16</v>
      </c>
      <c r="B17" s="11">
        <v>2</v>
      </c>
      <c r="C17" s="11">
        <v>202110306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>
        <v>17</v>
      </c>
      <c r="B18" s="11">
        <v>4</v>
      </c>
      <c r="C18" s="11">
        <v>201910412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>
        <v>18</v>
      </c>
      <c r="B19" s="11">
        <v>3</v>
      </c>
      <c r="C19" s="11">
        <v>202110214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>
        <v>19</v>
      </c>
      <c r="B20" s="11">
        <v>2</v>
      </c>
      <c r="C20" s="11">
        <v>202210117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ref="W20:W30" si="17">IF(OR(D20&lt;=2020, V20=""), "가능", "")</f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>
        <v>20</v>
      </c>
      <c r="B21" s="11">
        <v>4</v>
      </c>
      <c r="C21" s="11">
        <v>202010118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7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>
        <v>21</v>
      </c>
      <c r="B22" s="11">
        <v>4</v>
      </c>
      <c r="C22" s="11">
        <v>201910420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7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>
        <v>22</v>
      </c>
      <c r="B23" s="11">
        <v>2</v>
      </c>
      <c r="C23" s="11">
        <v>202210321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7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>
        <v>23</v>
      </c>
      <c r="B24" s="11">
        <v>3</v>
      </c>
      <c r="C24" s="11">
        <v>202010124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7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>
        <v>24</v>
      </c>
      <c r="B25" s="11">
        <v>2</v>
      </c>
      <c r="C25" s="11">
        <v>202110128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7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>
        <v>25</v>
      </c>
      <c r="B26" s="11">
        <v>2</v>
      </c>
      <c r="C26" s="11">
        <v>202010130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7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>
        <v>26</v>
      </c>
      <c r="B27" s="11">
        <v>2</v>
      </c>
      <c r="C27" s="11">
        <v>202210531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7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>
        <v>27</v>
      </c>
      <c r="B28" s="11">
        <v>2</v>
      </c>
      <c r="C28" s="11">
        <v>202210538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7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>
        <v>28</v>
      </c>
      <c r="B29" s="11">
        <v>2</v>
      </c>
      <c r="C29" s="11">
        <v>202210139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7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>
        <v>29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7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>
        <v>30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>IF(AND(D31&gt;=2021, V31="Y"), 100, "")</f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>
        <v>31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ref="W32:W48" si="18">IF(OR(D32&lt;=2020, V32=""), "가능", "")</f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>
        <v>32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8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>
        <v>33</v>
      </c>
      <c r="B34" s="12">
        <v>4</v>
      </c>
      <c r="C34" s="12">
        <v>202010102</v>
      </c>
      <c r="D34" s="11">
        <f t="shared" ref="D34:D54" si="19">VALUE(LEFT(C34,4))</f>
        <v>2020</v>
      </c>
      <c r="E34" s="11">
        <f t="shared" ref="E34:E54" si="20">VALUE(MID(C34, 5, 3))</f>
        <v>101</v>
      </c>
      <c r="F34" s="11" t="str">
        <f>VLOOKUP(E34, 참조표!$A$3:$B$7, 2, FALSE)</f>
        <v>컴퓨터</v>
      </c>
      <c r="G34" s="11">
        <f t="shared" ref="G34:G54" si="21">VALUE(RIGHT(C34, 2))</f>
        <v>2</v>
      </c>
      <c r="H34" s="12" t="s">
        <v>104</v>
      </c>
      <c r="I34" s="11" t="str">
        <f t="shared" ref="I34:I54" si="22">MID(C34, 3, 2) &amp; LEFT(H34, 2) &amp; "*" &amp; RIGHT(C34, 2)</f>
        <v>20이승*02</v>
      </c>
      <c r="J34" s="12">
        <v>46</v>
      </c>
      <c r="K34" s="12">
        <f t="shared" ref="K34:K54" si="23">(J34*100)/200</f>
        <v>23</v>
      </c>
      <c r="L34" s="12">
        <v>58</v>
      </c>
      <c r="M34" s="12">
        <f t="shared" ref="M34:M54" si="24">ROUND((L34*100)/110, 2)</f>
        <v>52.73</v>
      </c>
      <c r="N34" s="12">
        <v>10</v>
      </c>
      <c r="O34" s="12">
        <f t="shared" ref="O34:O54" si="25">ROUND((N34*100)/110,2)</f>
        <v>9.09</v>
      </c>
      <c r="P34" s="12">
        <v>10</v>
      </c>
      <c r="Q34" s="12">
        <v>86.67</v>
      </c>
      <c r="R34" s="12">
        <v>60</v>
      </c>
      <c r="S34" s="12">
        <f t="shared" ref="S34:S54" si="26">ROUND(K34*0.3+M34*0.35+O34*0.1+P34*0.1+Q34*0.1+R34*0.05, 2)</f>
        <v>38.93</v>
      </c>
      <c r="T34" s="12">
        <f t="shared" ref="T34:T54" si="27">_xlfn.RANK.EQ(S34, $S$2:$S$54, 0)</f>
        <v>47</v>
      </c>
      <c r="U34" s="12">
        <f t="shared" ref="U34:U54" si="28">_xlfn.RANK.AVG(S34, $S$2:$S$54, 0)</f>
        <v>47</v>
      </c>
      <c r="V34" s="12"/>
      <c r="W34" s="12" t="str">
        <f t="shared" si="18"/>
        <v>가능</v>
      </c>
      <c r="X34" s="12"/>
      <c r="Y34" s="12" t="str">
        <f>HLOOKUP(S34, 참조표!$E$2:$M$3, 2, TRUE)</f>
        <v>F</v>
      </c>
      <c r="Z34" s="12" t="str">
        <f t="shared" ref="Z34:Z54" si="29">IF(T34&lt;=53*0.3, "A", IF(T34&lt;=53*0.6, "B", IF(T34&lt;=53*0.8, "C",IF(T34&lt;=53*0.9, "D","F"))))</f>
        <v>D</v>
      </c>
      <c r="AA34" s="12" t="str">
        <f t="shared" ref="AA34:AA54" si="30">IF(V34="", "A+", IF(AND(V34="Y", D34&lt;=2020), "A0", "B+"))</f>
        <v>A+</v>
      </c>
      <c r="AB34" s="12" t="str">
        <f t="shared" ref="AB34:AB54" si="31">IF(AND(T34&lt;=$AF$2*0.3, S34&gt;=$AK$3, V34=""), "A+", IF(OR(AND(T34&lt;=$AF$2*0.3, S34&lt;$AK$3, V34=""), AND(T34&lt;=$AF$2*0.3, V34="Y", D34&lt;=2020)), "A0", IF(OR(AND(T34&lt;=$AF$2*0.3, V34="Y", D34&gt;=2021), AND(T34&lt;=$AF$2*0.6, S34&gt;=$AK$4)), "B+", IF(AND(T34&lt;=$AF$2*0.6, S34&lt;$AK$4), "B0", IF(AND(T34&lt;=$AF$2*0.8, S34&gt;=$AK$5), "C+", IF(AND(T34&lt;=$AF$2*0.8, S34&lt;$AK$5), "C0", IF(AND(T34&lt;=$AF$2*0.9, S34&gt;=$AK$6), "D+", IF(AND(T34&lt;=$AF$2*0.9, S34&lt;$AK$6), "D0", "F"))))))))</f>
        <v>D0</v>
      </c>
    </row>
    <row r="35" spans="1:28" ht="20.100000000000001" customHeight="1" x14ac:dyDescent="0.4">
      <c r="A35" s="11">
        <v>34</v>
      </c>
      <c r="B35" s="12">
        <v>1</v>
      </c>
      <c r="C35" s="12">
        <v>202210418</v>
      </c>
      <c r="D35" s="11">
        <f t="shared" si="19"/>
        <v>2022</v>
      </c>
      <c r="E35" s="11">
        <f t="shared" si="20"/>
        <v>104</v>
      </c>
      <c r="F35" s="11" t="str">
        <f>VLOOKUP(E35, 참조표!$A$3:$B$7, 2, FALSE)</f>
        <v>게임</v>
      </c>
      <c r="G35" s="11">
        <f t="shared" si="21"/>
        <v>18</v>
      </c>
      <c r="H35" s="12" t="s">
        <v>105</v>
      </c>
      <c r="I35" s="11" t="str">
        <f t="shared" si="22"/>
        <v>22정성*18</v>
      </c>
      <c r="J35" s="12">
        <v>85</v>
      </c>
      <c r="K35" s="12">
        <f t="shared" si="23"/>
        <v>42.5</v>
      </c>
      <c r="L35" s="12">
        <v>58</v>
      </c>
      <c r="M35" s="12">
        <f t="shared" si="24"/>
        <v>52.73</v>
      </c>
      <c r="N35" s="12">
        <v>40</v>
      </c>
      <c r="O35" s="12">
        <f t="shared" si="25"/>
        <v>36.36</v>
      </c>
      <c r="P35" s="12">
        <v>58</v>
      </c>
      <c r="Q35" s="12">
        <v>94.44</v>
      </c>
      <c r="R35" s="12">
        <v>60</v>
      </c>
      <c r="S35" s="12">
        <f t="shared" si="26"/>
        <v>53.09</v>
      </c>
      <c r="T35" s="12">
        <f t="shared" si="27"/>
        <v>39</v>
      </c>
      <c r="U35" s="12">
        <f t="shared" si="28"/>
        <v>39</v>
      </c>
      <c r="V35" s="12"/>
      <c r="W35" s="12" t="str">
        <f t="shared" si="18"/>
        <v>가능</v>
      </c>
      <c r="X35" s="12"/>
      <c r="Y35" s="12" t="str">
        <f>HLOOKUP(S35, 참조표!$E$2:$M$3, 2, TRUE)</f>
        <v>F</v>
      </c>
      <c r="Z35" s="12" t="str">
        <f t="shared" si="29"/>
        <v>C</v>
      </c>
      <c r="AA35" s="12" t="str">
        <f t="shared" si="30"/>
        <v>A+</v>
      </c>
      <c r="AB35" s="12" t="str">
        <f t="shared" si="31"/>
        <v>C0</v>
      </c>
    </row>
    <row r="36" spans="1:28" ht="20.100000000000001" customHeight="1" x14ac:dyDescent="0.4">
      <c r="A36" s="11">
        <v>35</v>
      </c>
      <c r="B36" s="12">
        <v>2</v>
      </c>
      <c r="C36" s="12">
        <v>202110223</v>
      </c>
      <c r="D36" s="11">
        <f t="shared" si="19"/>
        <v>2021</v>
      </c>
      <c r="E36" s="11">
        <f t="shared" si="20"/>
        <v>102</v>
      </c>
      <c r="F36" s="11" t="str">
        <f>VLOOKUP(E36, 참조표!$A$3:$B$7, 2, FALSE)</f>
        <v>보안</v>
      </c>
      <c r="G36" s="11">
        <f t="shared" si="21"/>
        <v>23</v>
      </c>
      <c r="H36" s="12" t="s">
        <v>106</v>
      </c>
      <c r="I36" s="11" t="str">
        <f t="shared" si="22"/>
        <v>21강기*23</v>
      </c>
      <c r="J36" s="12">
        <v>52</v>
      </c>
      <c r="K36" s="12">
        <f t="shared" si="23"/>
        <v>26</v>
      </c>
      <c r="L36" s="12">
        <v>56</v>
      </c>
      <c r="M36" s="12">
        <f t="shared" si="24"/>
        <v>50.91</v>
      </c>
      <c r="N36" s="12">
        <v>31</v>
      </c>
      <c r="O36" s="12">
        <f t="shared" si="25"/>
        <v>28.18</v>
      </c>
      <c r="P36" s="12">
        <v>0</v>
      </c>
      <c r="Q36" s="12">
        <v>83.33</v>
      </c>
      <c r="R36" s="12">
        <v>60</v>
      </c>
      <c r="S36" s="12">
        <f t="shared" si="26"/>
        <v>39.770000000000003</v>
      </c>
      <c r="T36" s="12">
        <f t="shared" si="27"/>
        <v>46</v>
      </c>
      <c r="U36" s="12">
        <f t="shared" si="28"/>
        <v>46</v>
      </c>
      <c r="V36" s="12"/>
      <c r="W36" s="12" t="str">
        <f t="shared" si="18"/>
        <v>가능</v>
      </c>
      <c r="X36" s="12"/>
      <c r="Y36" s="12" t="str">
        <f>HLOOKUP(S36, 참조표!$E$2:$M$3, 2, TRUE)</f>
        <v>F</v>
      </c>
      <c r="Z36" s="12" t="str">
        <f t="shared" si="29"/>
        <v>D</v>
      </c>
      <c r="AA36" s="12" t="str">
        <f t="shared" si="30"/>
        <v>A+</v>
      </c>
      <c r="AB36" s="12" t="str">
        <f t="shared" si="31"/>
        <v>D0</v>
      </c>
    </row>
    <row r="37" spans="1:28" ht="20.100000000000001" customHeight="1" x14ac:dyDescent="0.4">
      <c r="A37" s="11">
        <v>36</v>
      </c>
      <c r="B37" s="12">
        <v>2</v>
      </c>
      <c r="C37" s="12">
        <v>202110339</v>
      </c>
      <c r="D37" s="11">
        <f t="shared" si="19"/>
        <v>2021</v>
      </c>
      <c r="E37" s="11">
        <f t="shared" si="20"/>
        <v>103</v>
      </c>
      <c r="F37" s="11" t="str">
        <f>VLOOKUP(E37, 참조표!$A$3:$B$7, 2, FALSE)</f>
        <v>전자</v>
      </c>
      <c r="G37" s="11">
        <f t="shared" si="21"/>
        <v>39</v>
      </c>
      <c r="H37" s="12" t="s">
        <v>107</v>
      </c>
      <c r="I37" s="11" t="str">
        <f t="shared" si="22"/>
        <v>21권준*39</v>
      </c>
      <c r="J37" s="12">
        <v>16</v>
      </c>
      <c r="K37" s="12">
        <f t="shared" si="23"/>
        <v>8</v>
      </c>
      <c r="L37" s="12">
        <v>20</v>
      </c>
      <c r="M37" s="12">
        <f t="shared" si="24"/>
        <v>18.18</v>
      </c>
      <c r="N37" s="12">
        <v>20</v>
      </c>
      <c r="O37" s="12">
        <f t="shared" si="25"/>
        <v>18.18</v>
      </c>
      <c r="P37" s="12">
        <v>21</v>
      </c>
      <c r="Q37" s="12">
        <v>88.89</v>
      </c>
      <c r="R37" s="12">
        <v>100</v>
      </c>
      <c r="S37" s="12">
        <f t="shared" si="26"/>
        <v>26.57</v>
      </c>
      <c r="T37" s="12">
        <f t="shared" si="27"/>
        <v>53</v>
      </c>
      <c r="U37" s="12">
        <f t="shared" si="28"/>
        <v>53</v>
      </c>
      <c r="V37" s="12"/>
      <c r="W37" s="12" t="str">
        <f t="shared" si="18"/>
        <v>가능</v>
      </c>
      <c r="X37" s="12"/>
      <c r="Y37" s="12" t="str">
        <f>HLOOKUP(S37, 참조표!$E$2:$M$3, 2, TRUE)</f>
        <v>F</v>
      </c>
      <c r="Z37" s="12" t="str">
        <f t="shared" si="29"/>
        <v>F</v>
      </c>
      <c r="AA37" s="12" t="str">
        <f t="shared" si="30"/>
        <v>A+</v>
      </c>
      <c r="AB37" s="12" t="str">
        <f t="shared" si="31"/>
        <v>F</v>
      </c>
    </row>
    <row r="38" spans="1:28" ht="20.100000000000001" customHeight="1" x14ac:dyDescent="0.4">
      <c r="A38" s="11">
        <v>37</v>
      </c>
      <c r="B38" s="12">
        <v>2</v>
      </c>
      <c r="C38" s="12">
        <v>202210223</v>
      </c>
      <c r="D38" s="11">
        <f t="shared" si="19"/>
        <v>2022</v>
      </c>
      <c r="E38" s="11">
        <f t="shared" si="20"/>
        <v>102</v>
      </c>
      <c r="F38" s="11" t="str">
        <f>VLOOKUP(E38, 참조표!$A$3:$B$7, 2, FALSE)</f>
        <v>보안</v>
      </c>
      <c r="G38" s="11">
        <f t="shared" si="21"/>
        <v>23</v>
      </c>
      <c r="H38" s="12" t="s">
        <v>108</v>
      </c>
      <c r="I38" s="11" t="str">
        <f t="shared" si="22"/>
        <v>22김태*23</v>
      </c>
      <c r="J38" s="12">
        <v>143</v>
      </c>
      <c r="K38" s="12">
        <f t="shared" si="23"/>
        <v>71.5</v>
      </c>
      <c r="L38" s="12">
        <v>82</v>
      </c>
      <c r="M38" s="12">
        <f t="shared" si="24"/>
        <v>74.55</v>
      </c>
      <c r="N38" s="12">
        <v>48</v>
      </c>
      <c r="O38" s="12">
        <f t="shared" si="25"/>
        <v>43.64</v>
      </c>
      <c r="P38" s="12">
        <v>65</v>
      </c>
      <c r="Q38" s="12">
        <v>100</v>
      </c>
      <c r="R38" s="12">
        <v>100</v>
      </c>
      <c r="S38" s="12">
        <f t="shared" si="26"/>
        <v>73.41</v>
      </c>
      <c r="T38" s="12">
        <f t="shared" si="27"/>
        <v>14</v>
      </c>
      <c r="U38" s="12">
        <f t="shared" si="28"/>
        <v>14</v>
      </c>
      <c r="V38" s="12"/>
      <c r="W38" s="12" t="str">
        <f t="shared" si="18"/>
        <v>가능</v>
      </c>
      <c r="X38" s="12"/>
      <c r="Y38" s="12" t="str">
        <f>HLOOKUP(S38, 참조표!$E$2:$M$3, 2, TRUE)</f>
        <v>C0</v>
      </c>
      <c r="Z38" s="12" t="str">
        <f t="shared" si="29"/>
        <v>A</v>
      </c>
      <c r="AA38" s="12" t="str">
        <f t="shared" si="30"/>
        <v>A+</v>
      </c>
      <c r="AB38" s="12" t="str">
        <f t="shared" si="31"/>
        <v>A0</v>
      </c>
    </row>
    <row r="39" spans="1:28" ht="20.100000000000001" customHeight="1" x14ac:dyDescent="0.4">
      <c r="A39" s="11">
        <v>38</v>
      </c>
      <c r="B39" s="12">
        <v>3</v>
      </c>
      <c r="C39" s="12">
        <v>201910196</v>
      </c>
      <c r="D39" s="11">
        <f t="shared" si="19"/>
        <v>2019</v>
      </c>
      <c r="E39" s="11">
        <f t="shared" si="20"/>
        <v>101</v>
      </c>
      <c r="F39" s="11" t="str">
        <f>VLOOKUP(E39, 참조표!$A$3:$B$7, 2, FALSE)</f>
        <v>컴퓨터</v>
      </c>
      <c r="G39" s="11">
        <f t="shared" si="21"/>
        <v>96</v>
      </c>
      <c r="H39" s="12" t="s">
        <v>109</v>
      </c>
      <c r="I39" s="11" t="str">
        <f t="shared" si="22"/>
        <v>19배진*96</v>
      </c>
      <c r="J39" s="12">
        <v>160</v>
      </c>
      <c r="K39" s="12">
        <f t="shared" si="23"/>
        <v>80</v>
      </c>
      <c r="L39" s="12">
        <v>79</v>
      </c>
      <c r="M39" s="12">
        <f t="shared" si="24"/>
        <v>71.819999999999993</v>
      </c>
      <c r="N39" s="12">
        <v>67</v>
      </c>
      <c r="O39" s="12">
        <f t="shared" si="25"/>
        <v>60.91</v>
      </c>
      <c r="P39" s="12">
        <v>95</v>
      </c>
      <c r="Q39" s="12">
        <v>91.11</v>
      </c>
      <c r="R39" s="12">
        <v>100</v>
      </c>
      <c r="S39" s="12">
        <f t="shared" si="26"/>
        <v>78.84</v>
      </c>
      <c r="T39" s="12">
        <f t="shared" si="27"/>
        <v>5</v>
      </c>
      <c r="U39" s="12">
        <f t="shared" si="28"/>
        <v>5</v>
      </c>
      <c r="V39" s="12"/>
      <c r="W39" s="12" t="str">
        <f t="shared" si="18"/>
        <v>가능</v>
      </c>
      <c r="X39" s="12"/>
      <c r="Y39" s="12" t="str">
        <f>HLOOKUP(S39, 참조표!$E$2:$M$3, 2, TRUE)</f>
        <v>C+</v>
      </c>
      <c r="Z39" s="12" t="str">
        <f t="shared" si="29"/>
        <v>A</v>
      </c>
      <c r="AA39" s="12" t="str">
        <f t="shared" si="30"/>
        <v>A+</v>
      </c>
      <c r="AB39" s="12" t="str">
        <f t="shared" si="31"/>
        <v>A+</v>
      </c>
    </row>
    <row r="40" spans="1:28" ht="20.100000000000001" customHeight="1" x14ac:dyDescent="0.4">
      <c r="A40" s="11">
        <v>39</v>
      </c>
      <c r="B40" s="12">
        <v>2</v>
      </c>
      <c r="C40" s="12">
        <v>202010106</v>
      </c>
      <c r="D40" s="11">
        <f t="shared" si="19"/>
        <v>2020</v>
      </c>
      <c r="E40" s="11">
        <f t="shared" si="20"/>
        <v>101</v>
      </c>
      <c r="F40" s="11" t="str">
        <f>VLOOKUP(E40, 참조표!$A$3:$B$7, 2, FALSE)</f>
        <v>컴퓨터</v>
      </c>
      <c r="G40" s="11">
        <f t="shared" si="21"/>
        <v>6</v>
      </c>
      <c r="H40" s="12" t="s">
        <v>110</v>
      </c>
      <c r="I40" s="11" t="str">
        <f t="shared" si="22"/>
        <v>20양상*06</v>
      </c>
      <c r="J40" s="12">
        <v>128</v>
      </c>
      <c r="K40" s="12">
        <f t="shared" si="23"/>
        <v>64</v>
      </c>
      <c r="L40" s="12">
        <v>85</v>
      </c>
      <c r="M40" s="12">
        <f t="shared" si="24"/>
        <v>77.27</v>
      </c>
      <c r="N40" s="12">
        <v>60</v>
      </c>
      <c r="O40" s="12">
        <f t="shared" si="25"/>
        <v>54.55</v>
      </c>
      <c r="P40" s="12">
        <v>56</v>
      </c>
      <c r="Q40" s="12">
        <v>100</v>
      </c>
      <c r="R40" s="12">
        <v>100</v>
      </c>
      <c r="S40" s="12">
        <f t="shared" si="26"/>
        <v>72.3</v>
      </c>
      <c r="T40" s="12">
        <f t="shared" si="27"/>
        <v>17</v>
      </c>
      <c r="U40" s="12">
        <f t="shared" si="28"/>
        <v>17</v>
      </c>
      <c r="V40" s="12"/>
      <c r="W40" s="12" t="str">
        <f t="shared" si="18"/>
        <v>가능</v>
      </c>
      <c r="X40" s="12"/>
      <c r="Y40" s="12" t="str">
        <f>HLOOKUP(S40, 참조표!$E$2:$M$3, 2, TRUE)</f>
        <v>C0</v>
      </c>
      <c r="Z40" s="12" t="str">
        <f t="shared" si="29"/>
        <v>B</v>
      </c>
      <c r="AA40" s="12" t="str">
        <f t="shared" si="30"/>
        <v>A+</v>
      </c>
      <c r="AB40" s="12" t="str">
        <f t="shared" si="31"/>
        <v>B+</v>
      </c>
    </row>
    <row r="41" spans="1:28" ht="20.100000000000001" customHeight="1" x14ac:dyDescent="0.4">
      <c r="A41" s="11">
        <v>40</v>
      </c>
      <c r="B41" s="12">
        <v>2</v>
      </c>
      <c r="C41" s="12">
        <v>202110110</v>
      </c>
      <c r="D41" s="11">
        <f t="shared" si="19"/>
        <v>2021</v>
      </c>
      <c r="E41" s="11">
        <f t="shared" si="20"/>
        <v>101</v>
      </c>
      <c r="F41" s="11" t="str">
        <f>VLOOKUP(E41, 참조표!$A$3:$B$7, 2, FALSE)</f>
        <v>컴퓨터</v>
      </c>
      <c r="G41" s="11">
        <f t="shared" si="21"/>
        <v>10</v>
      </c>
      <c r="H41" s="12" t="s">
        <v>111</v>
      </c>
      <c r="I41" s="11" t="str">
        <f t="shared" si="22"/>
        <v>21김상*10</v>
      </c>
      <c r="J41" s="12">
        <v>167</v>
      </c>
      <c r="K41" s="12">
        <f t="shared" si="23"/>
        <v>83.5</v>
      </c>
      <c r="L41" s="12">
        <v>99</v>
      </c>
      <c r="M41" s="12">
        <f t="shared" si="24"/>
        <v>90</v>
      </c>
      <c r="N41" s="12">
        <v>102</v>
      </c>
      <c r="O41" s="12">
        <f t="shared" si="25"/>
        <v>92.73</v>
      </c>
      <c r="P41" s="12">
        <v>90</v>
      </c>
      <c r="Q41" s="12">
        <v>100</v>
      </c>
      <c r="R41" s="12">
        <v>100</v>
      </c>
      <c r="S41" s="12">
        <f t="shared" si="26"/>
        <v>89.82</v>
      </c>
      <c r="T41" s="12">
        <f t="shared" si="27"/>
        <v>1</v>
      </c>
      <c r="U41" s="12">
        <f t="shared" si="28"/>
        <v>1</v>
      </c>
      <c r="V41" s="12"/>
      <c r="W41" s="12" t="str">
        <f t="shared" si="18"/>
        <v>가능</v>
      </c>
      <c r="X41" s="12"/>
      <c r="Y41" s="12" t="str">
        <f>HLOOKUP(S41, 참조표!$E$2:$M$3, 2, TRUE)</f>
        <v>B+</v>
      </c>
      <c r="Z41" s="12" t="str">
        <f t="shared" si="29"/>
        <v>A</v>
      </c>
      <c r="AA41" s="12" t="str">
        <f t="shared" si="30"/>
        <v>A+</v>
      </c>
      <c r="AB41" s="12" t="str">
        <f t="shared" si="31"/>
        <v>A+</v>
      </c>
    </row>
    <row r="42" spans="1:28" ht="20.100000000000001" customHeight="1" x14ac:dyDescent="0.4">
      <c r="A42" s="11">
        <v>41</v>
      </c>
      <c r="B42" s="12">
        <v>4</v>
      </c>
      <c r="C42" s="12">
        <v>201910311</v>
      </c>
      <c r="D42" s="11">
        <f t="shared" si="19"/>
        <v>2019</v>
      </c>
      <c r="E42" s="11">
        <f t="shared" si="20"/>
        <v>103</v>
      </c>
      <c r="F42" s="11" t="str">
        <f>VLOOKUP(E42, 참조표!$A$3:$B$7, 2, FALSE)</f>
        <v>전자</v>
      </c>
      <c r="G42" s="11">
        <f t="shared" si="21"/>
        <v>11</v>
      </c>
      <c r="H42" s="12" t="s">
        <v>112</v>
      </c>
      <c r="I42" s="11" t="str">
        <f t="shared" si="22"/>
        <v>19최운*11</v>
      </c>
      <c r="J42" s="12">
        <v>127</v>
      </c>
      <c r="K42" s="12">
        <f t="shared" si="23"/>
        <v>63.5</v>
      </c>
      <c r="L42" s="12">
        <v>80</v>
      </c>
      <c r="M42" s="12">
        <f t="shared" si="24"/>
        <v>72.73</v>
      </c>
      <c r="N42" s="12">
        <v>74</v>
      </c>
      <c r="O42" s="12">
        <f t="shared" si="25"/>
        <v>67.27</v>
      </c>
      <c r="P42" s="12">
        <v>91</v>
      </c>
      <c r="Q42" s="12">
        <v>100</v>
      </c>
      <c r="R42" s="12">
        <v>100</v>
      </c>
      <c r="S42" s="12">
        <f t="shared" si="26"/>
        <v>75.33</v>
      </c>
      <c r="T42" s="12">
        <f t="shared" si="27"/>
        <v>12</v>
      </c>
      <c r="U42" s="12">
        <f t="shared" si="28"/>
        <v>12</v>
      </c>
      <c r="V42" s="12"/>
      <c r="W42" s="12" t="str">
        <f t="shared" si="18"/>
        <v>가능</v>
      </c>
      <c r="X42" s="12"/>
      <c r="Y42" s="12" t="str">
        <f>HLOOKUP(S42, 참조표!$E$2:$M$3, 2, TRUE)</f>
        <v>C+</v>
      </c>
      <c r="Z42" s="12" t="str">
        <f t="shared" si="29"/>
        <v>A</v>
      </c>
      <c r="AA42" s="12" t="str">
        <f t="shared" si="30"/>
        <v>A+</v>
      </c>
      <c r="AB42" s="12" t="str">
        <f t="shared" si="31"/>
        <v>A0</v>
      </c>
    </row>
    <row r="43" spans="1:28" ht="20.100000000000001" customHeight="1" x14ac:dyDescent="0.4">
      <c r="A43" s="11">
        <v>42</v>
      </c>
      <c r="B43" s="12">
        <v>4</v>
      </c>
      <c r="C43" s="12">
        <v>201910319</v>
      </c>
      <c r="D43" s="11">
        <f t="shared" si="19"/>
        <v>2019</v>
      </c>
      <c r="E43" s="11">
        <f t="shared" si="20"/>
        <v>103</v>
      </c>
      <c r="F43" s="11" t="str">
        <f>VLOOKUP(E43, 참조표!$A$3:$B$7, 2, FALSE)</f>
        <v>전자</v>
      </c>
      <c r="G43" s="11">
        <f t="shared" si="21"/>
        <v>19</v>
      </c>
      <c r="H43" s="12" t="s">
        <v>113</v>
      </c>
      <c r="I43" s="11" t="str">
        <f t="shared" si="22"/>
        <v>19김훈*19</v>
      </c>
      <c r="J43" s="12">
        <v>86</v>
      </c>
      <c r="K43" s="12">
        <f t="shared" si="23"/>
        <v>43</v>
      </c>
      <c r="L43" s="12">
        <v>76</v>
      </c>
      <c r="M43" s="12">
        <f t="shared" si="24"/>
        <v>69.09</v>
      </c>
      <c r="N43" s="12">
        <v>56</v>
      </c>
      <c r="O43" s="12">
        <f t="shared" si="25"/>
        <v>50.91</v>
      </c>
      <c r="P43" s="12">
        <v>58</v>
      </c>
      <c r="Q43" s="12">
        <v>98.89</v>
      </c>
      <c r="R43" s="12">
        <v>100</v>
      </c>
      <c r="S43" s="12">
        <f t="shared" si="26"/>
        <v>62.86</v>
      </c>
      <c r="T43" s="12">
        <f t="shared" si="27"/>
        <v>31</v>
      </c>
      <c r="U43" s="12">
        <f t="shared" si="28"/>
        <v>31</v>
      </c>
      <c r="V43" s="12"/>
      <c r="W43" s="12" t="str">
        <f t="shared" si="18"/>
        <v>가능</v>
      </c>
      <c r="X43" s="12"/>
      <c r="Y43" s="12" t="str">
        <f>HLOOKUP(S43, 참조표!$E$2:$M$3, 2, TRUE)</f>
        <v>D0</v>
      </c>
      <c r="Z43" s="12" t="str">
        <f t="shared" si="29"/>
        <v>B</v>
      </c>
      <c r="AA43" s="12" t="str">
        <f t="shared" si="30"/>
        <v>A+</v>
      </c>
      <c r="AB43" s="12" t="str">
        <f t="shared" si="31"/>
        <v>B0</v>
      </c>
    </row>
    <row r="44" spans="1:28" ht="20.100000000000001" customHeight="1" x14ac:dyDescent="0.4">
      <c r="A44" s="11">
        <v>43</v>
      </c>
      <c r="B44" s="12">
        <v>3</v>
      </c>
      <c r="C44" s="12">
        <v>201910342</v>
      </c>
      <c r="D44" s="11">
        <f t="shared" si="19"/>
        <v>2019</v>
      </c>
      <c r="E44" s="11">
        <f t="shared" si="20"/>
        <v>103</v>
      </c>
      <c r="F44" s="11" t="str">
        <f>VLOOKUP(E44, 참조표!$A$3:$B$7, 2, FALSE)</f>
        <v>전자</v>
      </c>
      <c r="G44" s="11">
        <f t="shared" si="21"/>
        <v>42</v>
      </c>
      <c r="H44" s="12" t="s">
        <v>114</v>
      </c>
      <c r="I44" s="11" t="str">
        <f t="shared" si="22"/>
        <v>19박연*42</v>
      </c>
      <c r="J44" s="12">
        <v>160</v>
      </c>
      <c r="K44" s="12">
        <f t="shared" si="23"/>
        <v>80</v>
      </c>
      <c r="L44" s="12">
        <v>82</v>
      </c>
      <c r="M44" s="12">
        <f t="shared" si="24"/>
        <v>74.55</v>
      </c>
      <c r="N44" s="12">
        <v>79</v>
      </c>
      <c r="O44" s="12">
        <f t="shared" si="25"/>
        <v>71.819999999999993</v>
      </c>
      <c r="P44" s="12">
        <v>90</v>
      </c>
      <c r="Q44" s="12">
        <v>100</v>
      </c>
      <c r="R44" s="12">
        <v>100</v>
      </c>
      <c r="S44" s="12">
        <f t="shared" si="26"/>
        <v>81.27</v>
      </c>
      <c r="T44" s="12">
        <f t="shared" si="27"/>
        <v>4</v>
      </c>
      <c r="U44" s="12">
        <f t="shared" si="28"/>
        <v>4</v>
      </c>
      <c r="V44" s="12" t="s">
        <v>162</v>
      </c>
      <c r="W44" s="12" t="str">
        <f t="shared" si="18"/>
        <v>가능</v>
      </c>
      <c r="X44" s="12"/>
      <c r="Y44" s="12" t="str">
        <f>HLOOKUP(S44, 참조표!$E$2:$M$3, 2, TRUE)</f>
        <v>B0</v>
      </c>
      <c r="Z44" s="12" t="str">
        <f t="shared" si="29"/>
        <v>A</v>
      </c>
      <c r="AA44" s="12" t="str">
        <f t="shared" si="30"/>
        <v>A0</v>
      </c>
      <c r="AB44" s="12" t="str">
        <f t="shared" si="31"/>
        <v>A0</v>
      </c>
    </row>
    <row r="45" spans="1:28" ht="20.100000000000001" customHeight="1" x14ac:dyDescent="0.4">
      <c r="A45" s="11">
        <v>44</v>
      </c>
      <c r="B45" s="12">
        <v>2</v>
      </c>
      <c r="C45" s="12">
        <v>202110460</v>
      </c>
      <c r="D45" s="11">
        <f t="shared" si="19"/>
        <v>2021</v>
      </c>
      <c r="E45" s="11">
        <f t="shared" si="20"/>
        <v>104</v>
      </c>
      <c r="F45" s="11" t="str">
        <f>VLOOKUP(E45, 참조표!$A$3:$B$7, 2, FALSE)</f>
        <v>게임</v>
      </c>
      <c r="G45" s="11">
        <f t="shared" si="21"/>
        <v>60</v>
      </c>
      <c r="H45" s="12" t="s">
        <v>115</v>
      </c>
      <c r="I45" s="11" t="str">
        <f t="shared" si="22"/>
        <v>21이형*60</v>
      </c>
      <c r="J45" s="12">
        <v>129</v>
      </c>
      <c r="K45" s="12">
        <f t="shared" si="23"/>
        <v>64.5</v>
      </c>
      <c r="L45" s="12">
        <v>70</v>
      </c>
      <c r="M45" s="12">
        <f t="shared" si="24"/>
        <v>63.64</v>
      </c>
      <c r="N45" s="12">
        <v>66</v>
      </c>
      <c r="O45" s="12">
        <f t="shared" si="25"/>
        <v>60</v>
      </c>
      <c r="P45" s="12">
        <v>57</v>
      </c>
      <c r="Q45" s="12">
        <v>97.78</v>
      </c>
      <c r="R45" s="12">
        <v>100</v>
      </c>
      <c r="S45" s="12">
        <f t="shared" si="26"/>
        <v>68.099999999999994</v>
      </c>
      <c r="T45" s="12">
        <f t="shared" si="27"/>
        <v>25</v>
      </c>
      <c r="U45" s="12">
        <f t="shared" si="28"/>
        <v>25</v>
      </c>
      <c r="V45" s="12"/>
      <c r="W45" s="12" t="str">
        <f t="shared" si="18"/>
        <v>가능</v>
      </c>
      <c r="X45" s="12"/>
      <c r="Y45" s="12" t="str">
        <f>HLOOKUP(S45, 참조표!$E$2:$M$3, 2, TRUE)</f>
        <v>D+</v>
      </c>
      <c r="Z45" s="12" t="str">
        <f t="shared" si="29"/>
        <v>B</v>
      </c>
      <c r="AA45" s="12" t="str">
        <f t="shared" si="30"/>
        <v>A+</v>
      </c>
      <c r="AB45" s="12" t="str">
        <f t="shared" si="31"/>
        <v>B0</v>
      </c>
    </row>
    <row r="46" spans="1:28" ht="20.100000000000001" customHeight="1" x14ac:dyDescent="0.4">
      <c r="A46" s="11">
        <v>45</v>
      </c>
      <c r="B46" s="12">
        <v>3</v>
      </c>
      <c r="C46" s="12">
        <v>202110471</v>
      </c>
      <c r="D46" s="11">
        <f t="shared" si="19"/>
        <v>2021</v>
      </c>
      <c r="E46" s="11">
        <f t="shared" si="20"/>
        <v>104</v>
      </c>
      <c r="F46" s="11" t="str">
        <f>VLOOKUP(E46, 참조표!$A$3:$B$7, 2, FALSE)</f>
        <v>게임</v>
      </c>
      <c r="G46" s="11">
        <f t="shared" si="21"/>
        <v>71</v>
      </c>
      <c r="H46" s="12" t="s">
        <v>116</v>
      </c>
      <c r="I46" s="11" t="str">
        <f t="shared" si="22"/>
        <v>21김지*71</v>
      </c>
      <c r="J46" s="12">
        <v>155</v>
      </c>
      <c r="K46" s="12">
        <f t="shared" si="23"/>
        <v>77.5</v>
      </c>
      <c r="L46" s="12">
        <v>91</v>
      </c>
      <c r="M46" s="12">
        <f t="shared" si="24"/>
        <v>82.73</v>
      </c>
      <c r="N46" s="12">
        <v>82</v>
      </c>
      <c r="O46" s="12">
        <f t="shared" si="25"/>
        <v>74.55</v>
      </c>
      <c r="P46" s="12">
        <v>76</v>
      </c>
      <c r="Q46" s="12">
        <v>100</v>
      </c>
      <c r="R46" s="12">
        <v>100</v>
      </c>
      <c r="S46" s="12">
        <f t="shared" si="26"/>
        <v>82.26</v>
      </c>
      <c r="T46" s="12">
        <f t="shared" si="27"/>
        <v>3</v>
      </c>
      <c r="U46" s="12">
        <f t="shared" si="28"/>
        <v>3</v>
      </c>
      <c r="V46" s="12"/>
      <c r="W46" s="12" t="str">
        <f t="shared" si="18"/>
        <v>가능</v>
      </c>
      <c r="X46" s="12"/>
      <c r="Y46" s="12" t="str">
        <f>HLOOKUP(S46, 참조표!$E$2:$M$3, 2, TRUE)</f>
        <v>B0</v>
      </c>
      <c r="Z46" s="12" t="str">
        <f t="shared" si="29"/>
        <v>A</v>
      </c>
      <c r="AA46" s="12" t="str">
        <f t="shared" si="30"/>
        <v>A+</v>
      </c>
      <c r="AB46" s="12" t="str">
        <f t="shared" si="31"/>
        <v>A+</v>
      </c>
    </row>
    <row r="47" spans="1:28" ht="20.100000000000001" customHeight="1" x14ac:dyDescent="0.4">
      <c r="A47" s="11">
        <v>46</v>
      </c>
      <c r="B47" s="12">
        <v>2</v>
      </c>
      <c r="C47" s="12">
        <v>202110226</v>
      </c>
      <c r="D47" s="11">
        <f t="shared" si="19"/>
        <v>2021</v>
      </c>
      <c r="E47" s="11">
        <f t="shared" si="20"/>
        <v>102</v>
      </c>
      <c r="F47" s="11" t="str">
        <f>VLOOKUP(E47, 참조표!$A$3:$B$7, 2, FALSE)</f>
        <v>보안</v>
      </c>
      <c r="G47" s="11">
        <f t="shared" si="21"/>
        <v>26</v>
      </c>
      <c r="H47" s="12" t="s">
        <v>117</v>
      </c>
      <c r="I47" s="11" t="str">
        <f t="shared" si="22"/>
        <v>21장수*26</v>
      </c>
      <c r="J47" s="12">
        <v>105</v>
      </c>
      <c r="K47" s="12">
        <f t="shared" si="23"/>
        <v>52.5</v>
      </c>
      <c r="L47" s="12">
        <v>57</v>
      </c>
      <c r="M47" s="12">
        <f t="shared" si="24"/>
        <v>51.82</v>
      </c>
      <c r="N47" s="12">
        <v>33</v>
      </c>
      <c r="O47" s="12">
        <f t="shared" si="25"/>
        <v>30</v>
      </c>
      <c r="P47" s="12">
        <v>53</v>
      </c>
      <c r="Q47" s="12">
        <v>97.78</v>
      </c>
      <c r="R47" s="12">
        <v>100</v>
      </c>
      <c r="S47" s="12">
        <f t="shared" si="26"/>
        <v>56.97</v>
      </c>
      <c r="T47" s="12">
        <f t="shared" si="27"/>
        <v>35</v>
      </c>
      <c r="U47" s="12">
        <f t="shared" si="28"/>
        <v>35</v>
      </c>
      <c r="V47" s="12"/>
      <c r="W47" s="12" t="str">
        <f t="shared" si="18"/>
        <v>가능</v>
      </c>
      <c r="X47" s="12"/>
      <c r="Y47" s="12" t="str">
        <f>HLOOKUP(S47, 참조표!$E$2:$M$3, 2, TRUE)</f>
        <v>F</v>
      </c>
      <c r="Z47" s="12" t="str">
        <f t="shared" si="29"/>
        <v>C</v>
      </c>
      <c r="AA47" s="12" t="str">
        <f t="shared" si="30"/>
        <v>A+</v>
      </c>
      <c r="AB47" s="12" t="str">
        <f t="shared" si="31"/>
        <v>C+</v>
      </c>
    </row>
    <row r="48" spans="1:28" ht="20.100000000000001" customHeight="1" x14ac:dyDescent="0.4">
      <c r="A48" s="11">
        <v>47</v>
      </c>
      <c r="B48" s="12">
        <v>2</v>
      </c>
      <c r="C48" s="12">
        <v>202210529</v>
      </c>
      <c r="D48" s="11">
        <f t="shared" si="19"/>
        <v>2022</v>
      </c>
      <c r="E48" s="11">
        <f t="shared" si="20"/>
        <v>105</v>
      </c>
      <c r="F48" s="11" t="str">
        <f>VLOOKUP(E48, 참조표!$A$3:$B$7, 2, FALSE)</f>
        <v>통신</v>
      </c>
      <c r="G48" s="11">
        <f t="shared" si="21"/>
        <v>29</v>
      </c>
      <c r="H48" s="12" t="s">
        <v>118</v>
      </c>
      <c r="I48" s="11" t="str">
        <f t="shared" si="22"/>
        <v>22권원*29</v>
      </c>
      <c r="J48" s="12">
        <v>141</v>
      </c>
      <c r="K48" s="12">
        <f t="shared" si="23"/>
        <v>70.5</v>
      </c>
      <c r="L48" s="12">
        <v>67</v>
      </c>
      <c r="M48" s="12">
        <f t="shared" si="24"/>
        <v>60.91</v>
      </c>
      <c r="N48" s="12">
        <v>78</v>
      </c>
      <c r="O48" s="12">
        <f t="shared" si="25"/>
        <v>70.91</v>
      </c>
      <c r="P48" s="12">
        <v>54</v>
      </c>
      <c r="Q48" s="12">
        <v>97.78</v>
      </c>
      <c r="R48" s="12">
        <v>80</v>
      </c>
      <c r="S48" s="12">
        <f t="shared" si="26"/>
        <v>68.739999999999995</v>
      </c>
      <c r="T48" s="12">
        <f t="shared" si="27"/>
        <v>23</v>
      </c>
      <c r="U48" s="12">
        <f t="shared" si="28"/>
        <v>23</v>
      </c>
      <c r="V48" s="12"/>
      <c r="W48" s="12" t="str">
        <f t="shared" si="18"/>
        <v>가능</v>
      </c>
      <c r="X48" s="12"/>
      <c r="Y48" s="12" t="str">
        <f>HLOOKUP(S48, 참조표!$E$2:$M$3, 2, TRUE)</f>
        <v>D+</v>
      </c>
      <c r="Z48" s="12" t="str">
        <f t="shared" si="29"/>
        <v>B</v>
      </c>
      <c r="AA48" s="12" t="str">
        <f t="shared" si="30"/>
        <v>A+</v>
      </c>
      <c r="AB48" s="12" t="str">
        <f t="shared" si="31"/>
        <v>B+</v>
      </c>
    </row>
    <row r="49" spans="1:28" ht="20.100000000000001" customHeight="1" x14ac:dyDescent="0.4">
      <c r="A49" s="11">
        <v>48</v>
      </c>
      <c r="B49" s="12">
        <v>1</v>
      </c>
      <c r="C49" s="12">
        <v>202210535</v>
      </c>
      <c r="D49" s="11">
        <f t="shared" si="19"/>
        <v>2022</v>
      </c>
      <c r="E49" s="11">
        <f t="shared" si="20"/>
        <v>105</v>
      </c>
      <c r="F49" s="11" t="str">
        <f>VLOOKUP(E49, 참조표!$A$3:$B$7, 2, FALSE)</f>
        <v>통신</v>
      </c>
      <c r="G49" s="11">
        <f t="shared" si="21"/>
        <v>35</v>
      </c>
      <c r="H49" s="12" t="s">
        <v>119</v>
      </c>
      <c r="I49" s="11" t="str">
        <f t="shared" si="22"/>
        <v>22박규*35</v>
      </c>
      <c r="J49" s="12">
        <v>114</v>
      </c>
      <c r="K49" s="12">
        <f t="shared" si="23"/>
        <v>57</v>
      </c>
      <c r="L49" s="12">
        <v>92</v>
      </c>
      <c r="M49" s="12">
        <f t="shared" si="24"/>
        <v>83.64</v>
      </c>
      <c r="N49" s="12">
        <v>48</v>
      </c>
      <c r="O49" s="12">
        <f t="shared" si="25"/>
        <v>43.64</v>
      </c>
      <c r="P49" s="12">
        <v>74</v>
      </c>
      <c r="Q49" s="12">
        <v>95.56</v>
      </c>
      <c r="R49" s="12">
        <v>100</v>
      </c>
      <c r="S49" s="12">
        <f t="shared" si="26"/>
        <v>72.69</v>
      </c>
      <c r="T49" s="12">
        <f t="shared" si="27"/>
        <v>15</v>
      </c>
      <c r="U49" s="12">
        <f t="shared" si="28"/>
        <v>15</v>
      </c>
      <c r="V49" s="12" t="s">
        <v>162</v>
      </c>
      <c r="W49" s="12"/>
      <c r="X49" s="12">
        <f>IF(AND(D49&gt;=2021, V49="Y"), 100, "")</f>
        <v>100</v>
      </c>
      <c r="Y49" s="12" t="str">
        <f>HLOOKUP(S49, 참조표!$E$2:$M$3, 2, TRUE)</f>
        <v>C0</v>
      </c>
      <c r="Z49" s="12" t="str">
        <f t="shared" si="29"/>
        <v>A</v>
      </c>
      <c r="AA49" s="12" t="str">
        <f t="shared" si="30"/>
        <v>B+</v>
      </c>
      <c r="AB49" s="12" t="str">
        <f t="shared" si="31"/>
        <v>B+</v>
      </c>
    </row>
    <row r="50" spans="1:28" ht="20.100000000000001" customHeight="1" x14ac:dyDescent="0.4">
      <c r="A50" s="11">
        <v>49</v>
      </c>
      <c r="B50" s="12">
        <v>3</v>
      </c>
      <c r="C50" s="12">
        <v>201910546</v>
      </c>
      <c r="D50" s="11">
        <f t="shared" si="19"/>
        <v>2019</v>
      </c>
      <c r="E50" s="11">
        <f t="shared" si="20"/>
        <v>105</v>
      </c>
      <c r="F50" s="11" t="str">
        <f>VLOOKUP(E50, 참조표!$A$3:$B$7, 2, FALSE)</f>
        <v>통신</v>
      </c>
      <c r="G50" s="11">
        <f t="shared" si="21"/>
        <v>46</v>
      </c>
      <c r="H50" s="12" t="s">
        <v>120</v>
      </c>
      <c r="I50" s="11" t="str">
        <f t="shared" si="22"/>
        <v>19김태*46</v>
      </c>
      <c r="J50" s="12">
        <v>148</v>
      </c>
      <c r="K50" s="12">
        <f t="shared" si="23"/>
        <v>74</v>
      </c>
      <c r="L50" s="12">
        <v>66</v>
      </c>
      <c r="M50" s="12">
        <f t="shared" si="24"/>
        <v>60</v>
      </c>
      <c r="N50" s="12">
        <v>57</v>
      </c>
      <c r="O50" s="12">
        <f t="shared" si="25"/>
        <v>51.82</v>
      </c>
      <c r="P50" s="12">
        <v>51</v>
      </c>
      <c r="Q50" s="12">
        <v>96.67</v>
      </c>
      <c r="R50" s="12">
        <v>100</v>
      </c>
      <c r="S50" s="12">
        <f t="shared" si="26"/>
        <v>68.150000000000006</v>
      </c>
      <c r="T50" s="12">
        <f t="shared" si="27"/>
        <v>24</v>
      </c>
      <c r="U50" s="12">
        <f t="shared" si="28"/>
        <v>24</v>
      </c>
      <c r="V50" s="12"/>
      <c r="W50" s="12" t="str">
        <f>IF(OR(D50&lt;=2020, V50=""), "가능", "")</f>
        <v>가능</v>
      </c>
      <c r="X50" s="12"/>
      <c r="Y50" s="12" t="str">
        <f>HLOOKUP(S50, 참조표!$E$2:$M$3, 2, TRUE)</f>
        <v>D+</v>
      </c>
      <c r="Z50" s="12" t="str">
        <f t="shared" si="29"/>
        <v>B</v>
      </c>
      <c r="AA50" s="12" t="str">
        <f t="shared" si="30"/>
        <v>A+</v>
      </c>
      <c r="AB50" s="12" t="str">
        <f t="shared" si="31"/>
        <v>B0</v>
      </c>
    </row>
    <row r="51" spans="1:28" ht="20.100000000000001" customHeight="1" x14ac:dyDescent="0.4">
      <c r="A51" s="11">
        <v>50</v>
      </c>
      <c r="B51" s="12">
        <v>2</v>
      </c>
      <c r="C51" s="12">
        <v>202010266</v>
      </c>
      <c r="D51" s="11">
        <f t="shared" si="19"/>
        <v>2020</v>
      </c>
      <c r="E51" s="11">
        <f t="shared" si="20"/>
        <v>102</v>
      </c>
      <c r="F51" s="11" t="str">
        <f>VLOOKUP(E51, 참조표!$A$3:$B$7, 2, FALSE)</f>
        <v>보안</v>
      </c>
      <c r="G51" s="11">
        <f t="shared" si="21"/>
        <v>66</v>
      </c>
      <c r="H51" s="12" t="s">
        <v>121</v>
      </c>
      <c r="I51" s="11" t="str">
        <f t="shared" si="22"/>
        <v>20강성*66</v>
      </c>
      <c r="J51" s="12">
        <v>97</v>
      </c>
      <c r="K51" s="12">
        <f t="shared" si="23"/>
        <v>48.5</v>
      </c>
      <c r="L51" s="12">
        <v>101</v>
      </c>
      <c r="M51" s="12">
        <f t="shared" si="24"/>
        <v>91.82</v>
      </c>
      <c r="N51" s="12">
        <v>73</v>
      </c>
      <c r="O51" s="12">
        <f t="shared" si="25"/>
        <v>66.36</v>
      </c>
      <c r="P51" s="12">
        <v>88</v>
      </c>
      <c r="Q51" s="12">
        <v>98.89</v>
      </c>
      <c r="R51" s="12">
        <v>80</v>
      </c>
      <c r="S51" s="12">
        <f t="shared" si="26"/>
        <v>76.010000000000005</v>
      </c>
      <c r="T51" s="12">
        <f t="shared" si="27"/>
        <v>11</v>
      </c>
      <c r="U51" s="12">
        <f t="shared" si="28"/>
        <v>11</v>
      </c>
      <c r="V51" s="12"/>
      <c r="W51" s="12" t="str">
        <f>IF(OR(D51&lt;=2020, V51=""), "가능", "")</f>
        <v>가능</v>
      </c>
      <c r="X51" s="12"/>
      <c r="Y51" s="12" t="str">
        <f>HLOOKUP(S51, 참조표!$E$2:$M$3, 2, TRUE)</f>
        <v>C+</v>
      </c>
      <c r="Z51" s="12" t="str">
        <f t="shared" si="29"/>
        <v>A</v>
      </c>
      <c r="AA51" s="12" t="str">
        <f t="shared" si="30"/>
        <v>A+</v>
      </c>
      <c r="AB51" s="12" t="str">
        <f t="shared" si="31"/>
        <v>A0</v>
      </c>
    </row>
    <row r="52" spans="1:28" ht="20.100000000000001" customHeight="1" x14ac:dyDescent="0.4">
      <c r="A52" s="11">
        <v>51</v>
      </c>
      <c r="B52" s="12">
        <v>4</v>
      </c>
      <c r="C52" s="12">
        <v>202010275</v>
      </c>
      <c r="D52" s="11">
        <f t="shared" si="19"/>
        <v>2020</v>
      </c>
      <c r="E52" s="11">
        <f t="shared" si="20"/>
        <v>102</v>
      </c>
      <c r="F52" s="11" t="str">
        <f>VLOOKUP(E52, 참조표!$A$3:$B$7, 2, FALSE)</f>
        <v>보안</v>
      </c>
      <c r="G52" s="11">
        <f t="shared" si="21"/>
        <v>75</v>
      </c>
      <c r="H52" s="12" t="s">
        <v>122</v>
      </c>
      <c r="I52" s="11" t="str">
        <f t="shared" si="22"/>
        <v>20강선*75</v>
      </c>
      <c r="J52" s="12">
        <v>154</v>
      </c>
      <c r="K52" s="12">
        <f t="shared" si="23"/>
        <v>77</v>
      </c>
      <c r="L52" s="12">
        <v>66</v>
      </c>
      <c r="M52" s="12">
        <f t="shared" si="24"/>
        <v>60</v>
      </c>
      <c r="N52" s="12">
        <v>68</v>
      </c>
      <c r="O52" s="12">
        <f t="shared" si="25"/>
        <v>61.82</v>
      </c>
      <c r="P52" s="12">
        <v>36</v>
      </c>
      <c r="Q52" s="12">
        <v>100</v>
      </c>
      <c r="R52" s="12">
        <v>100</v>
      </c>
      <c r="S52" s="12">
        <f t="shared" si="26"/>
        <v>68.88</v>
      </c>
      <c r="T52" s="12">
        <f t="shared" si="27"/>
        <v>22</v>
      </c>
      <c r="U52" s="12">
        <f t="shared" si="28"/>
        <v>22</v>
      </c>
      <c r="V52" s="12"/>
      <c r="W52" s="12" t="str">
        <f>IF(OR(D52&lt;=2020, V52=""), "가능", "")</f>
        <v>가능</v>
      </c>
      <c r="X52" s="12"/>
      <c r="Y52" s="12" t="str">
        <f>HLOOKUP(S52, 참조표!$E$2:$M$3, 2, TRUE)</f>
        <v>D+</v>
      </c>
      <c r="Z52" s="12" t="str">
        <f t="shared" si="29"/>
        <v>B</v>
      </c>
      <c r="AA52" s="12" t="str">
        <f t="shared" si="30"/>
        <v>A+</v>
      </c>
      <c r="AB52" s="12" t="str">
        <f t="shared" si="31"/>
        <v>B+</v>
      </c>
    </row>
    <row r="53" spans="1:28" ht="20.100000000000001" customHeight="1" x14ac:dyDescent="0.4">
      <c r="A53" s="11">
        <v>52</v>
      </c>
      <c r="B53" s="12">
        <v>4</v>
      </c>
      <c r="C53" s="12">
        <v>202010177</v>
      </c>
      <c r="D53" s="11">
        <f t="shared" si="19"/>
        <v>2020</v>
      </c>
      <c r="E53" s="11">
        <f t="shared" si="20"/>
        <v>101</v>
      </c>
      <c r="F53" s="11" t="str">
        <f>VLOOKUP(E53, 참조표!$A$3:$B$7, 2, FALSE)</f>
        <v>컴퓨터</v>
      </c>
      <c r="G53" s="11">
        <f t="shared" si="21"/>
        <v>77</v>
      </c>
      <c r="H53" s="12" t="s">
        <v>123</v>
      </c>
      <c r="I53" s="11" t="str">
        <f t="shared" si="22"/>
        <v>20구정*77</v>
      </c>
      <c r="J53" s="12">
        <v>58</v>
      </c>
      <c r="K53" s="12">
        <f t="shared" si="23"/>
        <v>29</v>
      </c>
      <c r="L53" s="12">
        <v>62</v>
      </c>
      <c r="M53" s="12">
        <f t="shared" si="24"/>
        <v>56.36</v>
      </c>
      <c r="N53" s="12">
        <v>48</v>
      </c>
      <c r="O53" s="12">
        <f t="shared" si="25"/>
        <v>43.64</v>
      </c>
      <c r="P53" s="12">
        <v>49</v>
      </c>
      <c r="Q53" s="12">
        <v>100</v>
      </c>
      <c r="R53" s="12">
        <v>100</v>
      </c>
      <c r="S53" s="12">
        <f t="shared" si="26"/>
        <v>52.69</v>
      </c>
      <c r="T53" s="12">
        <f t="shared" si="27"/>
        <v>40</v>
      </c>
      <c r="U53" s="12">
        <f t="shared" si="28"/>
        <v>40</v>
      </c>
      <c r="V53" s="12"/>
      <c r="W53" s="12" t="str">
        <f>IF(OR(D53&lt;=2020, V53=""), "가능", "")</f>
        <v>가능</v>
      </c>
      <c r="X53" s="12"/>
      <c r="Y53" s="12" t="str">
        <f>HLOOKUP(S53, 참조표!$E$2:$M$3, 2, TRUE)</f>
        <v>F</v>
      </c>
      <c r="Z53" s="12" t="str">
        <f t="shared" si="29"/>
        <v>C</v>
      </c>
      <c r="AA53" s="12" t="str">
        <f t="shared" si="30"/>
        <v>A+</v>
      </c>
      <c r="AB53" s="12" t="str">
        <f t="shared" si="31"/>
        <v>C0</v>
      </c>
    </row>
    <row r="54" spans="1:28" ht="20.100000000000001" customHeight="1" x14ac:dyDescent="0.4">
      <c r="A54" s="11">
        <v>53</v>
      </c>
      <c r="B54" s="12">
        <v>2</v>
      </c>
      <c r="C54" s="12">
        <v>202210585</v>
      </c>
      <c r="D54" s="11">
        <f t="shared" si="19"/>
        <v>2022</v>
      </c>
      <c r="E54" s="11">
        <f t="shared" si="20"/>
        <v>105</v>
      </c>
      <c r="F54" s="11" t="str">
        <f>VLOOKUP(E54, 참조표!$A$3:$B$7, 2, FALSE)</f>
        <v>통신</v>
      </c>
      <c r="G54" s="11">
        <f t="shared" si="21"/>
        <v>85</v>
      </c>
      <c r="H54" s="12" t="s">
        <v>124</v>
      </c>
      <c r="I54" s="11" t="str">
        <f t="shared" si="22"/>
        <v>22김주*85</v>
      </c>
      <c r="J54" s="12">
        <v>75</v>
      </c>
      <c r="K54" s="12">
        <f t="shared" si="23"/>
        <v>37.5</v>
      </c>
      <c r="L54" s="12">
        <v>42</v>
      </c>
      <c r="M54" s="12">
        <f t="shared" si="24"/>
        <v>38.18</v>
      </c>
      <c r="N54" s="12">
        <v>37</v>
      </c>
      <c r="O54" s="12">
        <f t="shared" si="25"/>
        <v>33.64</v>
      </c>
      <c r="P54" s="12">
        <v>11</v>
      </c>
      <c r="Q54" s="12">
        <v>97.78</v>
      </c>
      <c r="R54" s="12">
        <v>100</v>
      </c>
      <c r="S54" s="12">
        <f t="shared" si="26"/>
        <v>43.86</v>
      </c>
      <c r="T54" s="12">
        <f t="shared" si="27"/>
        <v>44</v>
      </c>
      <c r="U54" s="12">
        <f t="shared" si="28"/>
        <v>44</v>
      </c>
      <c r="V54" s="12"/>
      <c r="W54" s="12" t="str">
        <f>IF(OR(D54&lt;=2020, V54=""), "가능", "")</f>
        <v>가능</v>
      </c>
      <c r="X54" s="12"/>
      <c r="Y54" s="12" t="str">
        <f>HLOOKUP(S54, 참조표!$E$2:$M$3, 2, TRUE)</f>
        <v>F</v>
      </c>
      <c r="Z54" s="12" t="str">
        <f t="shared" si="29"/>
        <v>D</v>
      </c>
      <c r="AA54" s="12" t="str">
        <f t="shared" si="30"/>
        <v>A+</v>
      </c>
      <c r="AB54" s="12" t="str">
        <f t="shared" si="31"/>
        <v>D+</v>
      </c>
    </row>
    <row r="55" spans="1:28" ht="20.100000000000001" customHeight="1" x14ac:dyDescent="0.4">
      <c r="A55" s="46" t="s">
        <v>156</v>
      </c>
      <c r="B55" s="48"/>
      <c r="C55" s="48"/>
      <c r="D55" s="48"/>
      <c r="E55" s="48"/>
      <c r="F55" s="48"/>
      <c r="G55" s="48"/>
      <c r="H55" s="48"/>
      <c r="I55" s="47"/>
      <c r="J55" s="20">
        <f>SUM(J2:J54)</f>
        <v>6033</v>
      </c>
      <c r="K55" s="20">
        <f t="shared" ref="K55:R55" si="32">SUM(K2:K54)</f>
        <v>3016.5</v>
      </c>
      <c r="L55" s="20">
        <f t="shared" si="32"/>
        <v>3427</v>
      </c>
      <c r="M55" s="20">
        <f t="shared" si="32"/>
        <v>3115.4700000000007</v>
      </c>
      <c r="N55" s="20">
        <f t="shared" si="32"/>
        <v>2855</v>
      </c>
      <c r="O55" s="20">
        <f t="shared" si="32"/>
        <v>2595.5100000000007</v>
      </c>
      <c r="P55" s="20">
        <f t="shared" si="32"/>
        <v>2731</v>
      </c>
      <c r="Q55" s="20">
        <f t="shared" si="32"/>
        <v>5043.3600000000006</v>
      </c>
      <c r="R55" s="20">
        <f t="shared" si="32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46" t="s">
        <v>157</v>
      </c>
      <c r="B56" s="48"/>
      <c r="C56" s="48"/>
      <c r="D56" s="48"/>
      <c r="E56" s="48"/>
      <c r="F56" s="48"/>
      <c r="G56" s="48"/>
      <c r="H56" s="48"/>
      <c r="I56" s="47"/>
      <c r="J56" s="12">
        <f>AVERAGE(J2:J54)</f>
        <v>113.83018867924528</v>
      </c>
      <c r="K56" s="12">
        <f t="shared" ref="K56:R56" si="33">AVERAGE(K2:K54)</f>
        <v>56.915094339622641</v>
      </c>
      <c r="L56" s="12">
        <f t="shared" si="33"/>
        <v>64.660377358490564</v>
      </c>
      <c r="M56" s="12">
        <f t="shared" si="33"/>
        <v>58.782452830188696</v>
      </c>
      <c r="N56" s="12">
        <f t="shared" si="33"/>
        <v>53.867924528301884</v>
      </c>
      <c r="O56" s="12">
        <f t="shared" si="33"/>
        <v>48.971886792452842</v>
      </c>
      <c r="P56" s="12">
        <f t="shared" si="33"/>
        <v>51.528301886792455</v>
      </c>
      <c r="Q56" s="12">
        <f t="shared" si="33"/>
        <v>95.157735849056621</v>
      </c>
      <c r="R56" s="12">
        <f t="shared" si="33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45" t="s">
        <v>185</v>
      </c>
      <c r="B57" s="45"/>
      <c r="C57" s="45"/>
      <c r="D57" s="45"/>
      <c r="E57" s="45"/>
      <c r="F57" s="45"/>
      <c r="G57" s="45"/>
      <c r="H57" s="45"/>
      <c r="I57" s="12"/>
      <c r="J57" s="12"/>
      <c r="K57" s="12">
        <f>MAX(K2:K54)</f>
        <v>83.5</v>
      </c>
      <c r="L57" s="12">
        <f t="shared" ref="L57:S57" si="34">MAX(L2:L54)</f>
        <v>105</v>
      </c>
      <c r="M57" s="12">
        <f t="shared" si="34"/>
        <v>95.45</v>
      </c>
      <c r="N57" s="12">
        <f t="shared" si="34"/>
        <v>102</v>
      </c>
      <c r="O57" s="12">
        <f t="shared" si="34"/>
        <v>92.73</v>
      </c>
      <c r="P57" s="12">
        <f t="shared" si="34"/>
        <v>95</v>
      </c>
      <c r="Q57" s="12">
        <f t="shared" si="34"/>
        <v>100</v>
      </c>
      <c r="R57" s="12">
        <f t="shared" si="34"/>
        <v>100</v>
      </c>
      <c r="S57" s="12">
        <f t="shared" si="34"/>
        <v>89.82</v>
      </c>
      <c r="T57" s="12"/>
    </row>
    <row r="58" spans="1:28" ht="20.100000000000001" customHeight="1" x14ac:dyDescent="0.4">
      <c r="A58" s="45" t="s">
        <v>186</v>
      </c>
      <c r="B58" s="45"/>
      <c r="C58" s="45"/>
      <c r="D58" s="45"/>
      <c r="E58" s="45"/>
      <c r="F58" s="45"/>
      <c r="G58" s="45"/>
      <c r="H58" s="45"/>
      <c r="I58" s="12"/>
      <c r="J58" s="12"/>
      <c r="K58" s="12">
        <f>MIN(K2:K54)</f>
        <v>8</v>
      </c>
      <c r="L58" s="12">
        <f t="shared" ref="L58:S58" si="35">MIN(L2:L54)</f>
        <v>0</v>
      </c>
      <c r="M58" s="12">
        <f t="shared" si="35"/>
        <v>0</v>
      </c>
      <c r="N58" s="12">
        <f t="shared" si="35"/>
        <v>9</v>
      </c>
      <c r="O58" s="12">
        <f t="shared" si="35"/>
        <v>8.18</v>
      </c>
      <c r="P58" s="12">
        <f t="shared" si="35"/>
        <v>0</v>
      </c>
      <c r="Q58" s="12">
        <f t="shared" si="35"/>
        <v>60</v>
      </c>
      <c r="R58" s="12">
        <f t="shared" si="35"/>
        <v>0</v>
      </c>
      <c r="S58" s="12">
        <f t="shared" si="35"/>
        <v>26.57</v>
      </c>
      <c r="T58" s="12"/>
    </row>
    <row r="59" spans="1:28" ht="20.100000000000001" customHeight="1" x14ac:dyDescent="0.4">
      <c r="A59" s="45" t="s">
        <v>187</v>
      </c>
      <c r="B59" s="45"/>
      <c r="C59" s="45"/>
      <c r="D59" s="45"/>
      <c r="E59" s="45"/>
      <c r="F59" s="45"/>
      <c r="G59" s="45"/>
      <c r="H59" s="45"/>
      <c r="I59" s="12"/>
      <c r="J59" s="12"/>
      <c r="K59" s="12">
        <f>MEDIAN(K2:K54)</f>
        <v>63</v>
      </c>
      <c r="L59" s="12">
        <f t="shared" ref="L59:S59" si="36">MEDIAN(L2:L54)</f>
        <v>66</v>
      </c>
      <c r="M59" s="12">
        <f t="shared" si="36"/>
        <v>60</v>
      </c>
      <c r="N59" s="12">
        <f t="shared" si="36"/>
        <v>56</v>
      </c>
      <c r="O59" s="12">
        <f t="shared" si="36"/>
        <v>50.91</v>
      </c>
      <c r="P59" s="12">
        <f t="shared" si="36"/>
        <v>53</v>
      </c>
      <c r="Q59" s="12">
        <f t="shared" si="36"/>
        <v>97.78</v>
      </c>
      <c r="R59" s="12">
        <f t="shared" si="36"/>
        <v>100</v>
      </c>
      <c r="S59" s="12">
        <f t="shared" si="36"/>
        <v>67.44</v>
      </c>
      <c r="T59" s="12"/>
    </row>
  </sheetData>
  <mergeCells count="8">
    <mergeCell ref="AD5:AE5"/>
    <mergeCell ref="AD2:AD3"/>
    <mergeCell ref="AD4:AE4"/>
    <mergeCell ref="A58:H58"/>
    <mergeCell ref="A59:H59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60A62-AC06-4009-980E-A907478BE59D}">
  <dimension ref="A1:AK59"/>
  <sheetViews>
    <sheetView topLeftCell="A40" zoomScaleNormal="100" workbookViewId="0">
      <selection activeCell="F2" sqref="F2:F54"/>
    </sheetView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0" width="9" style="13" customWidth="1"/>
    <col min="21" max="21" width="9" style="13" hidden="1" customWidth="1"/>
    <col min="22" max="22" width="6.59765625" style="13" hidden="1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00000000000001" customHeight="1" x14ac:dyDescent="0.4">
      <c r="A2" s="11">
        <v>1</v>
      </c>
      <c r="B2" s="11">
        <v>2</v>
      </c>
      <c r="C2" s="11">
        <v>202210187</v>
      </c>
      <c r="D2" s="11">
        <f t="shared" ref="D2:D54" si="0">VALUE(LEFT(C2,4))</f>
        <v>2022</v>
      </c>
      <c r="E2" s="11">
        <f t="shared" ref="E2:E54" si="1">VALUE(MID(C2, 5, 3))</f>
        <v>101</v>
      </c>
      <c r="F2" s="36" t="str">
        <f>VLOOKUP(E2, 참조표!$A$3:$B$7, 2, FALSE)</f>
        <v>컴퓨터</v>
      </c>
      <c r="G2" s="11">
        <f t="shared" ref="G2:G54" si="2">VALUE(RIGHT(C2, 2))</f>
        <v>87</v>
      </c>
      <c r="H2" s="14" t="s">
        <v>46</v>
      </c>
      <c r="I2" s="11" t="str">
        <f t="shared" ref="I2:I54" si="3">MID(C2, 3, 2) &amp; LEFT(H2, 2) &amp; "*" &amp; RIGHT(C2, 2)</f>
        <v>22김민*87</v>
      </c>
      <c r="J2" s="12">
        <v>41</v>
      </c>
      <c r="K2" s="12">
        <f t="shared" ref="K2:K54" si="4">(J2*100)/200</f>
        <v>20.5</v>
      </c>
      <c r="L2" s="12">
        <v>22</v>
      </c>
      <c r="M2" s="12">
        <f t="shared" ref="M2:M54" si="5">ROUND((L2*100)/110, 2)</f>
        <v>20</v>
      </c>
      <c r="N2" s="12">
        <v>9</v>
      </c>
      <c r="O2" s="12">
        <f t="shared" ref="O2:O54" si="6">ROUND((N2*100)/110,2)</f>
        <v>8.18</v>
      </c>
      <c r="P2" s="12">
        <v>22</v>
      </c>
      <c r="Q2" s="12">
        <v>92.22</v>
      </c>
      <c r="R2" s="12">
        <v>100</v>
      </c>
      <c r="S2" s="12">
        <f t="shared" ref="S2:S54" si="7">ROUND(K2*0.3+M2*0.35+O2*0.1+P2*0.1+Q2*0.1+R2*0.05, 2)</f>
        <v>30.39</v>
      </c>
      <c r="T2" s="12">
        <f t="shared" ref="T2:T54" si="8">_xlfn.RANK.EQ(S2, $S$2:$S$54, 0)</f>
        <v>50</v>
      </c>
      <c r="U2" s="12">
        <f t="shared" ref="U2:U54" si="9">_xlfn.RANK.AVG(S2, $S$2:$S$54, 0)</f>
        <v>50</v>
      </c>
      <c r="V2" s="12"/>
      <c r="W2" s="12" t="str">
        <f t="shared" ref="W2:W18" si="10">IF(OR(D2&lt;=2020, V2=""), "가능", "")</f>
        <v>가능</v>
      </c>
      <c r="X2" s="12"/>
      <c r="Y2" s="12" t="str">
        <f>HLOOKUP(S2, 참조표!$E$2:$M$3, 2, TRUE)</f>
        <v>F</v>
      </c>
      <c r="Z2" s="12" t="str">
        <f t="shared" ref="Z2:Z54" si="11">IF(T2&lt;=53*0.3, "A", IF(T2&lt;=53*0.6, "B", IF(T2&lt;=53*0.8, "C",IF(T2&lt;=53*0.9, "D","F"))))</f>
        <v>F</v>
      </c>
      <c r="AA2" s="12" t="str">
        <f t="shared" ref="AA2:AA54" si="12">IF(V2="", "A+", IF(AND(V2="Y", D2&lt;=2020), "A0", "B+"))</f>
        <v>A+</v>
      </c>
      <c r="AB2" s="12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5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11">
        <v>2</v>
      </c>
      <c r="B3" s="11">
        <v>2</v>
      </c>
      <c r="C3" s="11">
        <v>202210488</v>
      </c>
      <c r="D3" s="11">
        <f t="shared" si="0"/>
        <v>2022</v>
      </c>
      <c r="E3" s="11">
        <f t="shared" si="1"/>
        <v>104</v>
      </c>
      <c r="F3" s="38" t="str">
        <f>VLOOKUP(E3, 참조표!$A$3:$B$7, 2, FALSE)</f>
        <v>게임</v>
      </c>
      <c r="G3" s="11">
        <f t="shared" si="2"/>
        <v>88</v>
      </c>
      <c r="H3" s="14" t="s">
        <v>47</v>
      </c>
      <c r="I3" s="11" t="str">
        <f t="shared" si="3"/>
        <v>22김규*88</v>
      </c>
      <c r="J3" s="12">
        <v>55</v>
      </c>
      <c r="K3" s="12">
        <f t="shared" si="4"/>
        <v>27.5</v>
      </c>
      <c r="L3" s="12">
        <v>47</v>
      </c>
      <c r="M3" s="12">
        <f t="shared" si="5"/>
        <v>42.73</v>
      </c>
      <c r="N3" s="12">
        <v>47</v>
      </c>
      <c r="O3" s="12">
        <f t="shared" si="6"/>
        <v>42.73</v>
      </c>
      <c r="P3" s="12">
        <v>25</v>
      </c>
      <c r="Q3" s="12">
        <v>81.11</v>
      </c>
      <c r="R3" s="12">
        <v>100</v>
      </c>
      <c r="S3" s="12">
        <f t="shared" si="7"/>
        <v>43.09</v>
      </c>
      <c r="T3" s="12">
        <f t="shared" si="8"/>
        <v>45</v>
      </c>
      <c r="U3" s="12">
        <f t="shared" si="9"/>
        <v>45</v>
      </c>
      <c r="V3" s="12"/>
      <c r="W3" s="12" t="str">
        <f t="shared" si="10"/>
        <v>가능</v>
      </c>
      <c r="X3" s="12"/>
      <c r="Y3" s="12" t="str">
        <f>HLOOKUP(S3, 참조표!$E$2:$M$3, 2, TRUE)</f>
        <v>F</v>
      </c>
      <c r="Z3" s="12" t="str">
        <f t="shared" si="11"/>
        <v>D</v>
      </c>
      <c r="AA3" s="12" t="str">
        <f t="shared" si="12"/>
        <v>A+</v>
      </c>
      <c r="AB3" s="12" t="str">
        <f t="shared" si="13"/>
        <v>D+</v>
      </c>
      <c r="AD3" s="45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11">
        <v>3</v>
      </c>
      <c r="B4" s="11">
        <v>2</v>
      </c>
      <c r="C4" s="11">
        <v>202210390</v>
      </c>
      <c r="D4" s="11">
        <f t="shared" si="0"/>
        <v>2022</v>
      </c>
      <c r="E4" s="11">
        <f t="shared" si="1"/>
        <v>103</v>
      </c>
      <c r="F4" s="40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46" t="s">
        <v>192</v>
      </c>
      <c r="AE4" s="47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11">
        <v>4</v>
      </c>
      <c r="B5" s="11">
        <v>2</v>
      </c>
      <c r="C5" s="11">
        <v>202110239</v>
      </c>
      <c r="D5" s="11">
        <f t="shared" si="0"/>
        <v>2021</v>
      </c>
      <c r="E5" s="11">
        <f t="shared" si="1"/>
        <v>102</v>
      </c>
      <c r="F5" s="39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46" t="s">
        <v>189</v>
      </c>
      <c r="AE5" s="47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11">
        <v>5</v>
      </c>
      <c r="B6" s="11">
        <v>3</v>
      </c>
      <c r="C6" s="11">
        <v>202110275</v>
      </c>
      <c r="D6" s="11">
        <f t="shared" si="0"/>
        <v>2021</v>
      </c>
      <c r="E6" s="11">
        <f t="shared" si="1"/>
        <v>102</v>
      </c>
      <c r="F6" s="39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11">
        <v>6</v>
      </c>
      <c r="B7" s="11">
        <v>4</v>
      </c>
      <c r="C7" s="11">
        <v>202010177</v>
      </c>
      <c r="D7" s="11">
        <f t="shared" si="0"/>
        <v>2020</v>
      </c>
      <c r="E7" s="11">
        <f t="shared" si="1"/>
        <v>101</v>
      </c>
      <c r="F7" s="36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4">
      <c r="A8" s="11">
        <v>7</v>
      </c>
      <c r="B8" s="11">
        <v>4</v>
      </c>
      <c r="C8" s="11">
        <v>202010179</v>
      </c>
      <c r="D8" s="11">
        <f t="shared" si="0"/>
        <v>2020</v>
      </c>
      <c r="E8" s="11">
        <f t="shared" si="1"/>
        <v>101</v>
      </c>
      <c r="F8" s="36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</row>
    <row r="9" spans="1:37" ht="20.100000000000001" customHeight="1" x14ac:dyDescent="0.4">
      <c r="A9" s="11">
        <v>8</v>
      </c>
      <c r="B9" s="11">
        <v>3</v>
      </c>
      <c r="C9" s="11">
        <v>201910585</v>
      </c>
      <c r="D9" s="11">
        <f t="shared" si="0"/>
        <v>2019</v>
      </c>
      <c r="E9" s="11">
        <f t="shared" si="1"/>
        <v>105</v>
      </c>
      <c r="F9" s="37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</row>
    <row r="10" spans="1:37" ht="20.100000000000001" customHeight="1" x14ac:dyDescent="0.4">
      <c r="A10" s="11">
        <v>9</v>
      </c>
      <c r="B10" s="11">
        <v>2</v>
      </c>
      <c r="C10" s="11">
        <v>202010586</v>
      </c>
      <c r="D10" s="11">
        <f t="shared" si="0"/>
        <v>2020</v>
      </c>
      <c r="E10" s="11">
        <f t="shared" si="1"/>
        <v>105</v>
      </c>
      <c r="F10" s="37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</row>
    <row r="11" spans="1:37" ht="20.100000000000001" customHeight="1" x14ac:dyDescent="0.4">
      <c r="A11" s="11">
        <v>10</v>
      </c>
      <c r="B11" s="11">
        <v>2</v>
      </c>
      <c r="C11" s="11">
        <v>202110388</v>
      </c>
      <c r="D11" s="11">
        <f t="shared" si="0"/>
        <v>2021</v>
      </c>
      <c r="E11" s="11">
        <f t="shared" si="1"/>
        <v>103</v>
      </c>
      <c r="F11" s="40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</row>
    <row r="12" spans="1:37" ht="20.100000000000001" customHeight="1" x14ac:dyDescent="0.4">
      <c r="A12" s="11">
        <v>11</v>
      </c>
      <c r="B12" s="11">
        <v>2</v>
      </c>
      <c r="C12" s="11">
        <v>202210189</v>
      </c>
      <c r="D12" s="11">
        <f t="shared" si="0"/>
        <v>2022</v>
      </c>
      <c r="E12" s="11">
        <f t="shared" si="1"/>
        <v>101</v>
      </c>
      <c r="F12" s="36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</row>
    <row r="13" spans="1:37" ht="20.100000000000001" customHeight="1" x14ac:dyDescent="0.4">
      <c r="A13" s="11">
        <v>12</v>
      </c>
      <c r="B13" s="11">
        <v>2</v>
      </c>
      <c r="C13" s="11">
        <v>202110293</v>
      </c>
      <c r="D13" s="11">
        <f t="shared" si="0"/>
        <v>2021</v>
      </c>
      <c r="E13" s="11">
        <f t="shared" si="1"/>
        <v>102</v>
      </c>
      <c r="F13" s="39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</row>
    <row r="14" spans="1:37" ht="20.100000000000001" customHeight="1" x14ac:dyDescent="0.4">
      <c r="A14" s="11">
        <v>13</v>
      </c>
      <c r="B14" s="11">
        <v>2</v>
      </c>
      <c r="C14" s="11">
        <v>202210402</v>
      </c>
      <c r="D14" s="11">
        <f t="shared" si="0"/>
        <v>2022</v>
      </c>
      <c r="E14" s="11">
        <f t="shared" si="1"/>
        <v>104</v>
      </c>
      <c r="F14" s="38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</row>
    <row r="15" spans="1:37" ht="20.100000000000001" customHeight="1" x14ac:dyDescent="0.4">
      <c r="A15" s="11">
        <v>14</v>
      </c>
      <c r="B15" s="11">
        <v>1</v>
      </c>
      <c r="C15" s="11">
        <v>202110504</v>
      </c>
      <c r="D15" s="11">
        <f t="shared" si="0"/>
        <v>2021</v>
      </c>
      <c r="E15" s="11">
        <f t="shared" si="1"/>
        <v>105</v>
      </c>
      <c r="F15" s="37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37" ht="20.100000000000001" customHeight="1" x14ac:dyDescent="0.4">
      <c r="A16" s="11">
        <v>15</v>
      </c>
      <c r="B16" s="11">
        <v>3</v>
      </c>
      <c r="C16" s="11">
        <v>202010205</v>
      </c>
      <c r="D16" s="11">
        <f t="shared" si="0"/>
        <v>2020</v>
      </c>
      <c r="E16" s="11">
        <f t="shared" si="1"/>
        <v>102</v>
      </c>
      <c r="F16" s="39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>
        <v>16</v>
      </c>
      <c r="B17" s="11">
        <v>2</v>
      </c>
      <c r="C17" s="11">
        <v>202110306</v>
      </c>
      <c r="D17" s="11">
        <f t="shared" si="0"/>
        <v>2021</v>
      </c>
      <c r="E17" s="11">
        <f t="shared" si="1"/>
        <v>103</v>
      </c>
      <c r="F17" s="40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>
        <v>17</v>
      </c>
      <c r="B18" s="11">
        <v>4</v>
      </c>
      <c r="C18" s="11">
        <v>201910412</v>
      </c>
      <c r="D18" s="11">
        <f t="shared" si="0"/>
        <v>2019</v>
      </c>
      <c r="E18" s="11">
        <f t="shared" si="1"/>
        <v>104</v>
      </c>
      <c r="F18" s="38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>
        <v>18</v>
      </c>
      <c r="B19" s="11">
        <v>3</v>
      </c>
      <c r="C19" s="11">
        <v>202110214</v>
      </c>
      <c r="D19" s="11">
        <f t="shared" si="0"/>
        <v>2021</v>
      </c>
      <c r="E19" s="11">
        <f t="shared" si="1"/>
        <v>102</v>
      </c>
      <c r="F19" s="39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>
        <v>19</v>
      </c>
      <c r="B20" s="11">
        <v>2</v>
      </c>
      <c r="C20" s="11">
        <v>202210117</v>
      </c>
      <c r="D20" s="11">
        <f t="shared" si="0"/>
        <v>2022</v>
      </c>
      <c r="E20" s="11">
        <f t="shared" si="1"/>
        <v>101</v>
      </c>
      <c r="F20" s="36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ref="W20:W30" si="17">IF(OR(D20&lt;=2020, V20=""), "가능", "")</f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>
        <v>20</v>
      </c>
      <c r="B21" s="11">
        <v>4</v>
      </c>
      <c r="C21" s="11">
        <v>202010118</v>
      </c>
      <c r="D21" s="11">
        <f t="shared" si="0"/>
        <v>2020</v>
      </c>
      <c r="E21" s="11">
        <f t="shared" si="1"/>
        <v>101</v>
      </c>
      <c r="F21" s="36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7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>
        <v>21</v>
      </c>
      <c r="B22" s="11">
        <v>4</v>
      </c>
      <c r="C22" s="11">
        <v>201910420</v>
      </c>
      <c r="D22" s="11">
        <f t="shared" si="0"/>
        <v>2019</v>
      </c>
      <c r="E22" s="11">
        <f t="shared" si="1"/>
        <v>104</v>
      </c>
      <c r="F22" s="38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7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>
        <v>22</v>
      </c>
      <c r="B23" s="11">
        <v>2</v>
      </c>
      <c r="C23" s="11">
        <v>202210321</v>
      </c>
      <c r="D23" s="11">
        <f t="shared" si="0"/>
        <v>2022</v>
      </c>
      <c r="E23" s="11">
        <f t="shared" si="1"/>
        <v>103</v>
      </c>
      <c r="F23" s="40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7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>
        <v>23</v>
      </c>
      <c r="B24" s="11">
        <v>3</v>
      </c>
      <c r="C24" s="11">
        <v>202010124</v>
      </c>
      <c r="D24" s="11">
        <f t="shared" si="0"/>
        <v>2020</v>
      </c>
      <c r="E24" s="11">
        <f t="shared" si="1"/>
        <v>101</v>
      </c>
      <c r="F24" s="36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7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>
        <v>24</v>
      </c>
      <c r="B25" s="11">
        <v>2</v>
      </c>
      <c r="C25" s="11">
        <v>202110128</v>
      </c>
      <c r="D25" s="11">
        <f t="shared" si="0"/>
        <v>2021</v>
      </c>
      <c r="E25" s="11">
        <f t="shared" si="1"/>
        <v>101</v>
      </c>
      <c r="F25" s="36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7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>
        <v>25</v>
      </c>
      <c r="B26" s="11">
        <v>2</v>
      </c>
      <c r="C26" s="11">
        <v>202010130</v>
      </c>
      <c r="D26" s="11">
        <f t="shared" si="0"/>
        <v>2020</v>
      </c>
      <c r="E26" s="11">
        <f t="shared" si="1"/>
        <v>101</v>
      </c>
      <c r="F26" s="36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7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>
        <v>26</v>
      </c>
      <c r="B27" s="11">
        <v>2</v>
      </c>
      <c r="C27" s="11">
        <v>202210531</v>
      </c>
      <c r="D27" s="11">
        <f t="shared" si="0"/>
        <v>2022</v>
      </c>
      <c r="E27" s="11">
        <f t="shared" si="1"/>
        <v>105</v>
      </c>
      <c r="F27" s="37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7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>
        <v>27</v>
      </c>
      <c r="B28" s="11">
        <v>2</v>
      </c>
      <c r="C28" s="11">
        <v>202210538</v>
      </c>
      <c r="D28" s="11">
        <f t="shared" si="0"/>
        <v>2022</v>
      </c>
      <c r="E28" s="11">
        <f t="shared" si="1"/>
        <v>105</v>
      </c>
      <c r="F28" s="37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7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>
        <v>28</v>
      </c>
      <c r="B29" s="11">
        <v>2</v>
      </c>
      <c r="C29" s="11">
        <v>202210139</v>
      </c>
      <c r="D29" s="11">
        <f t="shared" si="0"/>
        <v>2022</v>
      </c>
      <c r="E29" s="11">
        <f t="shared" si="1"/>
        <v>101</v>
      </c>
      <c r="F29" s="36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7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>
        <v>29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40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7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>
        <v>30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37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>IF(AND(D31&gt;=2021, V31="Y"), 100, "")</f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>
        <v>31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39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ref="W32:W48" si="18">IF(OR(D32&lt;=2020, V32=""), "가능", "")</f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>
        <v>32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36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8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>
        <v>33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36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8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>
        <v>34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38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8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>
        <v>35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39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8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>
        <v>36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40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8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>
        <v>37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39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8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>
        <v>38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36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8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>
        <v>39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36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8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>
        <v>40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36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8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>
        <v>41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40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8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>
        <v>42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40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8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>
        <v>43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40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8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>
        <v>44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38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8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>
        <v>45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38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8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>
        <v>46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39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8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>
        <v>47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37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8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>
        <v>48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37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>IF(AND(D49&gt;=2021, V49="Y"), 100, "")</f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>
        <v>49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37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>IF(OR(D50&lt;=2020, V50=""), "가능", "")</f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>
        <v>50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39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>IF(OR(D51&lt;=2020, V51=""), "가능", "")</f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>
        <v>51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39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>IF(OR(D52&lt;=2020, V52=""), "가능", "")</f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>
        <v>52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36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>IF(OR(D53&lt;=2020, V53=""), "가능", "")</f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>
        <v>53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37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>IF(OR(D54&lt;=2020, V54=""), "가능", "")</f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46" t="s">
        <v>156</v>
      </c>
      <c r="B55" s="48"/>
      <c r="C55" s="48"/>
      <c r="D55" s="48"/>
      <c r="E55" s="48"/>
      <c r="F55" s="48"/>
      <c r="G55" s="48"/>
      <c r="H55" s="48"/>
      <c r="I55" s="47"/>
      <c r="J55" s="20">
        <f>SUM(J2:J54)</f>
        <v>6033</v>
      </c>
      <c r="K55" s="20">
        <f t="shared" ref="K55:R55" si="19">SUM(K2:K54)</f>
        <v>3016.5</v>
      </c>
      <c r="L55" s="20">
        <f t="shared" si="19"/>
        <v>3427</v>
      </c>
      <c r="M55" s="20">
        <f t="shared" si="19"/>
        <v>3115.4700000000007</v>
      </c>
      <c r="N55" s="20">
        <f t="shared" si="19"/>
        <v>2855</v>
      </c>
      <c r="O55" s="20">
        <f t="shared" si="19"/>
        <v>2595.5100000000007</v>
      </c>
      <c r="P55" s="20">
        <f t="shared" si="19"/>
        <v>2731</v>
      </c>
      <c r="Q55" s="20">
        <f t="shared" si="19"/>
        <v>5043.3600000000006</v>
      </c>
      <c r="R55" s="20">
        <f t="shared" si="19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46" t="s">
        <v>157</v>
      </c>
      <c r="B56" s="48"/>
      <c r="C56" s="48"/>
      <c r="D56" s="48"/>
      <c r="E56" s="48"/>
      <c r="F56" s="48"/>
      <c r="G56" s="48"/>
      <c r="H56" s="48"/>
      <c r="I56" s="47"/>
      <c r="J56" s="12">
        <f>AVERAGE(J2:J54)</f>
        <v>113.83018867924528</v>
      </c>
      <c r="K56" s="12">
        <f t="shared" ref="K56:R56" si="20">AVERAGE(K2:K54)</f>
        <v>56.915094339622641</v>
      </c>
      <c r="L56" s="12">
        <f t="shared" si="20"/>
        <v>64.660377358490564</v>
      </c>
      <c r="M56" s="12">
        <f t="shared" si="20"/>
        <v>58.782452830188696</v>
      </c>
      <c r="N56" s="12">
        <f t="shared" si="20"/>
        <v>53.867924528301884</v>
      </c>
      <c r="O56" s="12">
        <f t="shared" si="20"/>
        <v>48.971886792452842</v>
      </c>
      <c r="P56" s="12">
        <f t="shared" si="20"/>
        <v>51.528301886792455</v>
      </c>
      <c r="Q56" s="12">
        <f t="shared" si="20"/>
        <v>95.157735849056621</v>
      </c>
      <c r="R56" s="12">
        <f t="shared" si="20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45" t="s">
        <v>185</v>
      </c>
      <c r="B57" s="45"/>
      <c r="C57" s="45"/>
      <c r="D57" s="45"/>
      <c r="E57" s="45"/>
      <c r="F57" s="45"/>
      <c r="G57" s="45"/>
      <c r="H57" s="45"/>
      <c r="I57" s="12"/>
      <c r="J57" s="12"/>
      <c r="K57" s="12">
        <f>MAX(K2:K54)</f>
        <v>83.5</v>
      </c>
      <c r="L57" s="12">
        <f t="shared" ref="L57:S57" si="21">MAX(L2:L54)</f>
        <v>105</v>
      </c>
      <c r="M57" s="12">
        <f t="shared" si="21"/>
        <v>95.45</v>
      </c>
      <c r="N57" s="12">
        <f t="shared" si="21"/>
        <v>102</v>
      </c>
      <c r="O57" s="12">
        <f t="shared" si="21"/>
        <v>92.73</v>
      </c>
      <c r="P57" s="12">
        <f t="shared" si="21"/>
        <v>95</v>
      </c>
      <c r="Q57" s="12">
        <f t="shared" si="21"/>
        <v>100</v>
      </c>
      <c r="R57" s="12">
        <f t="shared" si="21"/>
        <v>100</v>
      </c>
      <c r="S57" s="12">
        <f t="shared" si="21"/>
        <v>89.82</v>
      </c>
      <c r="T57" s="12"/>
    </row>
    <row r="58" spans="1:28" ht="20.100000000000001" customHeight="1" x14ac:dyDescent="0.4">
      <c r="A58" s="45" t="s">
        <v>186</v>
      </c>
      <c r="B58" s="45"/>
      <c r="C58" s="45"/>
      <c r="D58" s="45"/>
      <c r="E58" s="45"/>
      <c r="F58" s="45"/>
      <c r="G58" s="45"/>
      <c r="H58" s="45"/>
      <c r="I58" s="12"/>
      <c r="J58" s="12"/>
      <c r="K58" s="12">
        <f>MIN(K2:K54)</f>
        <v>8</v>
      </c>
      <c r="L58" s="12">
        <f t="shared" ref="L58:S58" si="22">MIN(L2:L54)</f>
        <v>0</v>
      </c>
      <c r="M58" s="12">
        <f t="shared" si="22"/>
        <v>0</v>
      </c>
      <c r="N58" s="12">
        <f t="shared" si="22"/>
        <v>9</v>
      </c>
      <c r="O58" s="12">
        <f t="shared" si="22"/>
        <v>8.18</v>
      </c>
      <c r="P58" s="12">
        <f t="shared" si="22"/>
        <v>0</v>
      </c>
      <c r="Q58" s="12">
        <f t="shared" si="22"/>
        <v>60</v>
      </c>
      <c r="R58" s="12">
        <f t="shared" si="22"/>
        <v>0</v>
      </c>
      <c r="S58" s="12">
        <f t="shared" si="22"/>
        <v>26.57</v>
      </c>
      <c r="T58" s="12"/>
    </row>
    <row r="59" spans="1:28" ht="20.100000000000001" customHeight="1" x14ac:dyDescent="0.4">
      <c r="A59" s="45" t="s">
        <v>187</v>
      </c>
      <c r="B59" s="45"/>
      <c r="C59" s="45"/>
      <c r="D59" s="45"/>
      <c r="E59" s="45"/>
      <c r="F59" s="45"/>
      <c r="G59" s="45"/>
      <c r="H59" s="45"/>
      <c r="I59" s="12"/>
      <c r="J59" s="12"/>
      <c r="K59" s="12">
        <f>MEDIAN(K2:K54)</f>
        <v>63</v>
      </c>
      <c r="L59" s="12">
        <f t="shared" ref="L59:S59" si="23">MEDIAN(L2:L54)</f>
        <v>66</v>
      </c>
      <c r="M59" s="12">
        <f t="shared" si="23"/>
        <v>60</v>
      </c>
      <c r="N59" s="12">
        <f t="shared" si="23"/>
        <v>56</v>
      </c>
      <c r="O59" s="12">
        <f t="shared" si="23"/>
        <v>50.91</v>
      </c>
      <c r="P59" s="12">
        <f t="shared" si="23"/>
        <v>53</v>
      </c>
      <c r="Q59" s="12">
        <f t="shared" si="23"/>
        <v>97.78</v>
      </c>
      <c r="R59" s="12">
        <f t="shared" si="23"/>
        <v>100</v>
      </c>
      <c r="S59" s="12">
        <f t="shared" si="23"/>
        <v>67.44</v>
      </c>
      <c r="T59" s="12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B70BC-A71E-4833-9456-3F8FAC688313}">
  <dimension ref="A1:AK59"/>
  <sheetViews>
    <sheetView zoomScaleNormal="100" workbookViewId="0">
      <selection activeCell="D1" sqref="D1"/>
    </sheetView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0" width="9" style="13" customWidth="1"/>
    <col min="21" max="21" width="9" style="13" hidden="1" customWidth="1"/>
    <col min="22" max="22" width="6.59765625" style="13" hidden="1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00000000000001" customHeight="1" x14ac:dyDescent="0.4">
      <c r="A2" s="11">
        <v>1</v>
      </c>
      <c r="B2" s="11">
        <v>2</v>
      </c>
      <c r="C2" s="11">
        <v>202210187</v>
      </c>
      <c r="D2" s="41">
        <f t="shared" ref="D2:D54" si="0">VALUE(LEFT(C2,4))</f>
        <v>2022</v>
      </c>
      <c r="E2" s="11">
        <f t="shared" ref="E2:E54" si="1">VALUE(MID(C2, 5, 3))</f>
        <v>101</v>
      </c>
      <c r="F2" s="11" t="str">
        <f>VLOOKUP(E2, 참조표!$A$3:$B$7, 2, FALSE)</f>
        <v>컴퓨터</v>
      </c>
      <c r="G2" s="11">
        <f t="shared" ref="G2:G54" si="2">VALUE(RIGHT(C2, 2))</f>
        <v>87</v>
      </c>
      <c r="H2" s="14" t="s">
        <v>46</v>
      </c>
      <c r="I2" s="11" t="str">
        <f t="shared" ref="I2:I54" si="3">MID(C2, 3, 2) &amp; LEFT(H2, 2) &amp; "*" &amp; RIGHT(C2, 2)</f>
        <v>22김민*87</v>
      </c>
      <c r="J2" s="12">
        <v>41</v>
      </c>
      <c r="K2" s="12">
        <f t="shared" ref="K2:K54" si="4">(J2*100)/200</f>
        <v>20.5</v>
      </c>
      <c r="L2" s="12">
        <v>22</v>
      </c>
      <c r="M2" s="12">
        <f t="shared" ref="M2:M54" si="5">ROUND((L2*100)/110, 2)</f>
        <v>20</v>
      </c>
      <c r="N2" s="12">
        <v>9</v>
      </c>
      <c r="O2" s="12">
        <f t="shared" ref="O2:O54" si="6">ROUND((N2*100)/110,2)</f>
        <v>8.18</v>
      </c>
      <c r="P2" s="12">
        <v>22</v>
      </c>
      <c r="Q2" s="12">
        <v>92.22</v>
      </c>
      <c r="R2" s="12">
        <v>100</v>
      </c>
      <c r="S2" s="12">
        <f t="shared" ref="S2:S54" si="7">ROUND(K2*0.3+M2*0.35+O2*0.1+P2*0.1+Q2*0.1+R2*0.05, 2)</f>
        <v>30.39</v>
      </c>
      <c r="T2" s="12">
        <f t="shared" ref="T2:T54" si="8">_xlfn.RANK.EQ(S2, $S$2:$S$54, 0)</f>
        <v>50</v>
      </c>
      <c r="U2" s="12">
        <f t="shared" ref="U2:U54" si="9">_xlfn.RANK.AVG(S2, $S$2:$S$54, 0)</f>
        <v>50</v>
      </c>
      <c r="V2" s="12"/>
      <c r="W2" s="12" t="str">
        <f t="shared" ref="W2:W18" si="10">IF(OR(D2&lt;=2020, V2=""), "가능", "")</f>
        <v>가능</v>
      </c>
      <c r="X2" s="12"/>
      <c r="Y2" s="12" t="str">
        <f>HLOOKUP(S2, 참조표!$E$2:$M$3, 2, TRUE)</f>
        <v>F</v>
      </c>
      <c r="Z2" s="12" t="str">
        <f t="shared" ref="Z2:Z54" si="11">IF(T2&lt;=53*0.3, "A", IF(T2&lt;=53*0.6, "B", IF(T2&lt;=53*0.8, "C",IF(T2&lt;=53*0.9, "D","F"))))</f>
        <v>F</v>
      </c>
      <c r="AA2" s="12" t="str">
        <f t="shared" ref="AA2:AA54" si="12">IF(V2="", "A+", IF(AND(V2="Y", D2&lt;=2020), "A0", "B+"))</f>
        <v>A+</v>
      </c>
      <c r="AB2" s="12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5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11">
        <v>2</v>
      </c>
      <c r="B3" s="11">
        <v>2</v>
      </c>
      <c r="C3" s="11">
        <v>202210488</v>
      </c>
      <c r="D3" s="41">
        <f t="shared" si="0"/>
        <v>2022</v>
      </c>
      <c r="E3" s="11">
        <f t="shared" si="1"/>
        <v>104</v>
      </c>
      <c r="F3" s="11" t="str">
        <f>VLOOKUP(E3, 참조표!$A$3:$B$7, 2, FALSE)</f>
        <v>게임</v>
      </c>
      <c r="G3" s="11">
        <f t="shared" si="2"/>
        <v>88</v>
      </c>
      <c r="H3" s="14" t="s">
        <v>47</v>
      </c>
      <c r="I3" s="11" t="str">
        <f t="shared" si="3"/>
        <v>22김규*88</v>
      </c>
      <c r="J3" s="12">
        <v>55</v>
      </c>
      <c r="K3" s="12">
        <f t="shared" si="4"/>
        <v>27.5</v>
      </c>
      <c r="L3" s="12">
        <v>47</v>
      </c>
      <c r="M3" s="12">
        <f t="shared" si="5"/>
        <v>42.73</v>
      </c>
      <c r="N3" s="12">
        <v>47</v>
      </c>
      <c r="O3" s="12">
        <f t="shared" si="6"/>
        <v>42.73</v>
      </c>
      <c r="P3" s="12">
        <v>25</v>
      </c>
      <c r="Q3" s="12">
        <v>81.11</v>
      </c>
      <c r="R3" s="12">
        <v>100</v>
      </c>
      <c r="S3" s="12">
        <f t="shared" si="7"/>
        <v>43.09</v>
      </c>
      <c r="T3" s="12">
        <f t="shared" si="8"/>
        <v>45</v>
      </c>
      <c r="U3" s="12">
        <f t="shared" si="9"/>
        <v>45</v>
      </c>
      <c r="V3" s="12"/>
      <c r="W3" s="12" t="str">
        <f t="shared" si="10"/>
        <v>가능</v>
      </c>
      <c r="X3" s="12"/>
      <c r="Y3" s="12" t="str">
        <f>HLOOKUP(S3, 참조표!$E$2:$M$3, 2, TRUE)</f>
        <v>F</v>
      </c>
      <c r="Z3" s="12" t="str">
        <f t="shared" si="11"/>
        <v>D</v>
      </c>
      <c r="AA3" s="12" t="str">
        <f t="shared" si="12"/>
        <v>A+</v>
      </c>
      <c r="AB3" s="12" t="str">
        <f t="shared" si="13"/>
        <v>D+</v>
      </c>
      <c r="AD3" s="45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11">
        <v>3</v>
      </c>
      <c r="B4" s="11">
        <v>2</v>
      </c>
      <c r="C4" s="11">
        <v>202210390</v>
      </c>
      <c r="D4" s="4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46" t="s">
        <v>192</v>
      </c>
      <c r="AE4" s="47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11">
        <v>4</v>
      </c>
      <c r="B5" s="11">
        <v>2</v>
      </c>
      <c r="C5" s="11">
        <v>202110239</v>
      </c>
      <c r="D5" s="43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46" t="s">
        <v>189</v>
      </c>
      <c r="AE5" s="47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11">
        <v>5</v>
      </c>
      <c r="B6" s="11">
        <v>3</v>
      </c>
      <c r="C6" s="11">
        <v>202110275</v>
      </c>
      <c r="D6" s="43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11">
        <v>6</v>
      </c>
      <c r="B7" s="11">
        <v>4</v>
      </c>
      <c r="C7" s="11">
        <v>202010177</v>
      </c>
      <c r="D7" s="42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4">
      <c r="A8" s="11">
        <v>7</v>
      </c>
      <c r="B8" s="11">
        <v>4</v>
      </c>
      <c r="C8" s="11">
        <v>202010179</v>
      </c>
      <c r="D8" s="42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</row>
    <row r="9" spans="1:37" ht="20.100000000000001" customHeight="1" x14ac:dyDescent="0.4">
      <c r="A9" s="11">
        <v>8</v>
      </c>
      <c r="B9" s="11">
        <v>3</v>
      </c>
      <c r="C9" s="11">
        <v>201910585</v>
      </c>
      <c r="D9" s="44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</row>
    <row r="10" spans="1:37" ht="20.100000000000001" customHeight="1" x14ac:dyDescent="0.4">
      <c r="A10" s="11">
        <v>9</v>
      </c>
      <c r="B10" s="11">
        <v>2</v>
      </c>
      <c r="C10" s="11">
        <v>202010586</v>
      </c>
      <c r="D10" s="42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</row>
    <row r="11" spans="1:37" ht="20.100000000000001" customHeight="1" x14ac:dyDescent="0.4">
      <c r="A11" s="11">
        <v>10</v>
      </c>
      <c r="B11" s="11">
        <v>2</v>
      </c>
      <c r="C11" s="11">
        <v>202110388</v>
      </c>
      <c r="D11" s="43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</row>
    <row r="12" spans="1:37" ht="20.100000000000001" customHeight="1" x14ac:dyDescent="0.4">
      <c r="A12" s="11">
        <v>11</v>
      </c>
      <c r="B12" s="11">
        <v>2</v>
      </c>
      <c r="C12" s="11">
        <v>202210189</v>
      </c>
      <c r="D12" s="4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</row>
    <row r="13" spans="1:37" ht="20.100000000000001" customHeight="1" x14ac:dyDescent="0.4">
      <c r="A13" s="11">
        <v>12</v>
      </c>
      <c r="B13" s="11">
        <v>2</v>
      </c>
      <c r="C13" s="11">
        <v>202110293</v>
      </c>
      <c r="D13" s="43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</row>
    <row r="14" spans="1:37" ht="20.100000000000001" customHeight="1" x14ac:dyDescent="0.4">
      <c r="A14" s="11">
        <v>13</v>
      </c>
      <c r="B14" s="11">
        <v>2</v>
      </c>
      <c r="C14" s="11">
        <v>202210402</v>
      </c>
      <c r="D14" s="4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</row>
    <row r="15" spans="1:37" ht="20.100000000000001" customHeight="1" x14ac:dyDescent="0.4">
      <c r="A15" s="11">
        <v>14</v>
      </c>
      <c r="B15" s="11">
        <v>1</v>
      </c>
      <c r="C15" s="11">
        <v>202110504</v>
      </c>
      <c r="D15" s="43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37" ht="20.100000000000001" customHeight="1" x14ac:dyDescent="0.4">
      <c r="A16" s="11">
        <v>15</v>
      </c>
      <c r="B16" s="11">
        <v>3</v>
      </c>
      <c r="C16" s="11">
        <v>202010205</v>
      </c>
      <c r="D16" s="42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>
        <v>16</v>
      </c>
      <c r="B17" s="11">
        <v>2</v>
      </c>
      <c r="C17" s="11">
        <v>202110306</v>
      </c>
      <c r="D17" s="43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>
        <v>17</v>
      </c>
      <c r="B18" s="11">
        <v>4</v>
      </c>
      <c r="C18" s="11">
        <v>201910412</v>
      </c>
      <c r="D18" s="44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>
        <v>18</v>
      </c>
      <c r="B19" s="11">
        <v>3</v>
      </c>
      <c r="C19" s="11">
        <v>202110214</v>
      </c>
      <c r="D19" s="43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>
        <v>19</v>
      </c>
      <c r="B20" s="11">
        <v>2</v>
      </c>
      <c r="C20" s="11">
        <v>202210117</v>
      </c>
      <c r="D20" s="4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ref="W20:W30" si="17">IF(OR(D20&lt;=2020, V20=""), "가능", "")</f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>
        <v>20</v>
      </c>
      <c r="B21" s="11">
        <v>4</v>
      </c>
      <c r="C21" s="11">
        <v>202010118</v>
      </c>
      <c r="D21" s="42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7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>
        <v>21</v>
      </c>
      <c r="B22" s="11">
        <v>4</v>
      </c>
      <c r="C22" s="11">
        <v>201910420</v>
      </c>
      <c r="D22" s="44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7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>
        <v>22</v>
      </c>
      <c r="B23" s="11">
        <v>2</v>
      </c>
      <c r="C23" s="11">
        <v>202210321</v>
      </c>
      <c r="D23" s="4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7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>
        <v>23</v>
      </c>
      <c r="B24" s="11">
        <v>3</v>
      </c>
      <c r="C24" s="11">
        <v>202010124</v>
      </c>
      <c r="D24" s="42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7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>
        <v>24</v>
      </c>
      <c r="B25" s="11">
        <v>2</v>
      </c>
      <c r="C25" s="11">
        <v>202110128</v>
      </c>
      <c r="D25" s="43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7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>
        <v>25</v>
      </c>
      <c r="B26" s="11">
        <v>2</v>
      </c>
      <c r="C26" s="11">
        <v>202010130</v>
      </c>
      <c r="D26" s="42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7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>
        <v>26</v>
      </c>
      <c r="B27" s="11">
        <v>2</v>
      </c>
      <c r="C27" s="11">
        <v>202210531</v>
      </c>
      <c r="D27" s="4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7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>
        <v>27</v>
      </c>
      <c r="B28" s="11">
        <v>2</v>
      </c>
      <c r="C28" s="11">
        <v>202210538</v>
      </c>
      <c r="D28" s="4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7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>
        <v>28</v>
      </c>
      <c r="B29" s="11">
        <v>2</v>
      </c>
      <c r="C29" s="11">
        <v>202210139</v>
      </c>
      <c r="D29" s="4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7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>
        <v>29</v>
      </c>
      <c r="B30" s="12">
        <v>3</v>
      </c>
      <c r="C30" s="12">
        <v>202110327</v>
      </c>
      <c r="D30" s="43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7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>
        <v>30</v>
      </c>
      <c r="B31" s="12">
        <v>2</v>
      </c>
      <c r="C31" s="12">
        <v>202210573</v>
      </c>
      <c r="D31" s="4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>IF(AND(D31&gt;=2021, V31="Y"), 100, "")</f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>
        <v>31</v>
      </c>
      <c r="B32" s="12">
        <v>4</v>
      </c>
      <c r="C32" s="12">
        <v>202010256</v>
      </c>
      <c r="D32" s="42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ref="W32:W48" si="18">IF(OR(D32&lt;=2020, V32=""), "가능", "")</f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>
        <v>32</v>
      </c>
      <c r="B33" s="12">
        <v>4</v>
      </c>
      <c r="C33" s="12">
        <v>202010162</v>
      </c>
      <c r="D33" s="42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8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>
        <v>33</v>
      </c>
      <c r="B34" s="12">
        <v>4</v>
      </c>
      <c r="C34" s="12">
        <v>202010102</v>
      </c>
      <c r="D34" s="42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8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>
        <v>34</v>
      </c>
      <c r="B35" s="12">
        <v>1</v>
      </c>
      <c r="C35" s="12">
        <v>202210418</v>
      </c>
      <c r="D35" s="4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8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>
        <v>35</v>
      </c>
      <c r="B36" s="12">
        <v>2</v>
      </c>
      <c r="C36" s="12">
        <v>202110223</v>
      </c>
      <c r="D36" s="43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8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>
        <v>36</v>
      </c>
      <c r="B37" s="12">
        <v>2</v>
      </c>
      <c r="C37" s="12">
        <v>202110339</v>
      </c>
      <c r="D37" s="43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8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>
        <v>37</v>
      </c>
      <c r="B38" s="12">
        <v>2</v>
      </c>
      <c r="C38" s="12">
        <v>202210223</v>
      </c>
      <c r="D38" s="4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8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>
        <v>38</v>
      </c>
      <c r="B39" s="12">
        <v>3</v>
      </c>
      <c r="C39" s="12">
        <v>201910196</v>
      </c>
      <c r="D39" s="44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8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>
        <v>39</v>
      </c>
      <c r="B40" s="12">
        <v>2</v>
      </c>
      <c r="C40" s="12">
        <v>202010106</v>
      </c>
      <c r="D40" s="42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8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>
        <v>40</v>
      </c>
      <c r="B41" s="12">
        <v>2</v>
      </c>
      <c r="C41" s="12">
        <v>202110110</v>
      </c>
      <c r="D41" s="43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8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>
        <v>41</v>
      </c>
      <c r="B42" s="12">
        <v>4</v>
      </c>
      <c r="C42" s="12">
        <v>201910311</v>
      </c>
      <c r="D42" s="44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8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>
        <v>42</v>
      </c>
      <c r="B43" s="12">
        <v>4</v>
      </c>
      <c r="C43" s="12">
        <v>201910319</v>
      </c>
      <c r="D43" s="44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8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>
        <v>43</v>
      </c>
      <c r="B44" s="12">
        <v>3</v>
      </c>
      <c r="C44" s="12">
        <v>201910342</v>
      </c>
      <c r="D44" s="44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8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>
        <v>44</v>
      </c>
      <c r="B45" s="12">
        <v>2</v>
      </c>
      <c r="C45" s="12">
        <v>202110460</v>
      </c>
      <c r="D45" s="43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8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>
        <v>45</v>
      </c>
      <c r="B46" s="12">
        <v>3</v>
      </c>
      <c r="C46" s="12">
        <v>202110471</v>
      </c>
      <c r="D46" s="43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8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>
        <v>46</v>
      </c>
      <c r="B47" s="12">
        <v>2</v>
      </c>
      <c r="C47" s="12">
        <v>202110226</v>
      </c>
      <c r="D47" s="43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8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>
        <v>47</v>
      </c>
      <c r="B48" s="12">
        <v>2</v>
      </c>
      <c r="C48" s="12">
        <v>202210529</v>
      </c>
      <c r="D48" s="4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8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>
        <v>48</v>
      </c>
      <c r="B49" s="12">
        <v>1</v>
      </c>
      <c r="C49" s="12">
        <v>202210535</v>
      </c>
      <c r="D49" s="4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>IF(AND(D49&gt;=2021, V49="Y"), 100, "")</f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>
        <v>49</v>
      </c>
      <c r="B50" s="12">
        <v>3</v>
      </c>
      <c r="C50" s="12">
        <v>201910546</v>
      </c>
      <c r="D50" s="44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>IF(OR(D50&lt;=2020, V50=""), "가능", "")</f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>
        <v>50</v>
      </c>
      <c r="B51" s="12">
        <v>2</v>
      </c>
      <c r="C51" s="12">
        <v>202010266</v>
      </c>
      <c r="D51" s="42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>IF(OR(D51&lt;=2020, V51=""), "가능", "")</f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>
        <v>51</v>
      </c>
      <c r="B52" s="12">
        <v>4</v>
      </c>
      <c r="C52" s="12">
        <v>202010275</v>
      </c>
      <c r="D52" s="42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>IF(OR(D52&lt;=2020, V52=""), "가능", "")</f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>
        <v>52</v>
      </c>
      <c r="B53" s="12">
        <v>4</v>
      </c>
      <c r="C53" s="12">
        <v>202010177</v>
      </c>
      <c r="D53" s="42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>IF(OR(D53&lt;=2020, V53=""), "가능", "")</f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>
        <v>53</v>
      </c>
      <c r="B54" s="12">
        <v>2</v>
      </c>
      <c r="C54" s="12">
        <v>202210585</v>
      </c>
      <c r="D54" s="4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>IF(OR(D54&lt;=2020, V54=""), "가능", "")</f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46" t="s">
        <v>156</v>
      </c>
      <c r="B55" s="48"/>
      <c r="C55" s="48"/>
      <c r="D55" s="48"/>
      <c r="E55" s="48"/>
      <c r="F55" s="48"/>
      <c r="G55" s="48"/>
      <c r="H55" s="48"/>
      <c r="I55" s="47"/>
      <c r="J55" s="20">
        <f>SUM(J2:J54)</f>
        <v>6033</v>
      </c>
      <c r="K55" s="20">
        <f t="shared" ref="K55:R55" si="19">SUM(K2:K54)</f>
        <v>3016.5</v>
      </c>
      <c r="L55" s="20">
        <f t="shared" si="19"/>
        <v>3427</v>
      </c>
      <c r="M55" s="20">
        <f t="shared" si="19"/>
        <v>3115.4700000000007</v>
      </c>
      <c r="N55" s="20">
        <f t="shared" si="19"/>
        <v>2855</v>
      </c>
      <c r="O55" s="20">
        <f t="shared" si="19"/>
        <v>2595.5100000000007</v>
      </c>
      <c r="P55" s="20">
        <f t="shared" si="19"/>
        <v>2731</v>
      </c>
      <c r="Q55" s="20">
        <f t="shared" si="19"/>
        <v>5043.3600000000006</v>
      </c>
      <c r="R55" s="20">
        <f t="shared" si="19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46" t="s">
        <v>157</v>
      </c>
      <c r="B56" s="48"/>
      <c r="C56" s="48"/>
      <c r="D56" s="48"/>
      <c r="E56" s="48"/>
      <c r="F56" s="48"/>
      <c r="G56" s="48"/>
      <c r="H56" s="48"/>
      <c r="I56" s="47"/>
      <c r="J56" s="12">
        <f>AVERAGE(J2:J54)</f>
        <v>113.83018867924528</v>
      </c>
      <c r="K56" s="12">
        <f t="shared" ref="K56:R56" si="20">AVERAGE(K2:K54)</f>
        <v>56.915094339622641</v>
      </c>
      <c r="L56" s="12">
        <f t="shared" si="20"/>
        <v>64.660377358490564</v>
      </c>
      <c r="M56" s="12">
        <f t="shared" si="20"/>
        <v>58.782452830188696</v>
      </c>
      <c r="N56" s="12">
        <f t="shared" si="20"/>
        <v>53.867924528301884</v>
      </c>
      <c r="O56" s="12">
        <f t="shared" si="20"/>
        <v>48.971886792452842</v>
      </c>
      <c r="P56" s="12">
        <f t="shared" si="20"/>
        <v>51.528301886792455</v>
      </c>
      <c r="Q56" s="12">
        <f t="shared" si="20"/>
        <v>95.157735849056621</v>
      </c>
      <c r="R56" s="12">
        <f t="shared" si="20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45" t="s">
        <v>185</v>
      </c>
      <c r="B57" s="45"/>
      <c r="C57" s="45"/>
      <c r="D57" s="45"/>
      <c r="E57" s="45"/>
      <c r="F57" s="45"/>
      <c r="G57" s="45"/>
      <c r="H57" s="45"/>
      <c r="I57" s="12"/>
      <c r="J57" s="12"/>
      <c r="K57" s="12">
        <f>MAX(K2:K54)</f>
        <v>83.5</v>
      </c>
      <c r="L57" s="12">
        <f t="shared" ref="L57:S57" si="21">MAX(L2:L54)</f>
        <v>105</v>
      </c>
      <c r="M57" s="12">
        <f t="shared" si="21"/>
        <v>95.45</v>
      </c>
      <c r="N57" s="12">
        <f t="shared" si="21"/>
        <v>102</v>
      </c>
      <c r="O57" s="12">
        <f t="shared" si="21"/>
        <v>92.73</v>
      </c>
      <c r="P57" s="12">
        <f t="shared" si="21"/>
        <v>95</v>
      </c>
      <c r="Q57" s="12">
        <f t="shared" si="21"/>
        <v>100</v>
      </c>
      <c r="R57" s="12">
        <f t="shared" si="21"/>
        <v>100</v>
      </c>
      <c r="S57" s="12">
        <f t="shared" si="21"/>
        <v>89.82</v>
      </c>
      <c r="T57" s="12"/>
    </row>
    <row r="58" spans="1:28" ht="20.100000000000001" customHeight="1" x14ac:dyDescent="0.4">
      <c r="A58" s="45" t="s">
        <v>186</v>
      </c>
      <c r="B58" s="45"/>
      <c r="C58" s="45"/>
      <c r="D58" s="45"/>
      <c r="E58" s="45"/>
      <c r="F58" s="45"/>
      <c r="G58" s="45"/>
      <c r="H58" s="45"/>
      <c r="I58" s="12"/>
      <c r="J58" s="12"/>
      <c r="K58" s="12">
        <f>MIN(K2:K54)</f>
        <v>8</v>
      </c>
      <c r="L58" s="12">
        <f t="shared" ref="L58:S58" si="22">MIN(L2:L54)</f>
        <v>0</v>
      </c>
      <c r="M58" s="12">
        <f t="shared" si="22"/>
        <v>0</v>
      </c>
      <c r="N58" s="12">
        <f t="shared" si="22"/>
        <v>9</v>
      </c>
      <c r="O58" s="12">
        <f t="shared" si="22"/>
        <v>8.18</v>
      </c>
      <c r="P58" s="12">
        <f t="shared" si="22"/>
        <v>0</v>
      </c>
      <c r="Q58" s="12">
        <f t="shared" si="22"/>
        <v>60</v>
      </c>
      <c r="R58" s="12">
        <f t="shared" si="22"/>
        <v>0</v>
      </c>
      <c r="S58" s="12">
        <f t="shared" si="22"/>
        <v>26.57</v>
      </c>
      <c r="T58" s="12"/>
    </row>
    <row r="59" spans="1:28" ht="20.100000000000001" customHeight="1" x14ac:dyDescent="0.4">
      <c r="A59" s="45" t="s">
        <v>187</v>
      </c>
      <c r="B59" s="45"/>
      <c r="C59" s="45"/>
      <c r="D59" s="45"/>
      <c r="E59" s="45"/>
      <c r="F59" s="45"/>
      <c r="G59" s="45"/>
      <c r="H59" s="45"/>
      <c r="I59" s="12"/>
      <c r="J59" s="12"/>
      <c r="K59" s="12">
        <f>MEDIAN(K2:K54)</f>
        <v>63</v>
      </c>
      <c r="L59" s="12">
        <f t="shared" ref="L59:S59" si="23">MEDIAN(L2:L54)</f>
        <v>66</v>
      </c>
      <c r="M59" s="12">
        <f t="shared" si="23"/>
        <v>60</v>
      </c>
      <c r="N59" s="12">
        <f t="shared" si="23"/>
        <v>56</v>
      </c>
      <c r="O59" s="12">
        <f t="shared" si="23"/>
        <v>50.91</v>
      </c>
      <c r="P59" s="12">
        <f t="shared" si="23"/>
        <v>53</v>
      </c>
      <c r="Q59" s="12">
        <f t="shared" si="23"/>
        <v>97.78</v>
      </c>
      <c r="R59" s="12">
        <f t="shared" si="23"/>
        <v>100</v>
      </c>
      <c r="S59" s="12">
        <f t="shared" si="23"/>
        <v>67.44</v>
      </c>
      <c r="T59" s="12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61" t="s">
        <v>181</v>
      </c>
      <c r="B1" s="62"/>
      <c r="D1" s="63" t="s">
        <v>182</v>
      </c>
      <c r="E1" s="64"/>
      <c r="F1" s="64"/>
      <c r="G1" s="64"/>
      <c r="H1" s="64"/>
      <c r="I1" s="64"/>
      <c r="J1" s="64"/>
      <c r="K1" s="64"/>
      <c r="L1" s="64"/>
      <c r="M1" s="65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분반1</vt:lpstr>
      <vt:lpstr>분반1_정렬_여러 조건(1)</vt:lpstr>
      <vt:lpstr>분반1_정렬_여러 조건(2)</vt:lpstr>
      <vt:lpstr>분반1_정렬</vt:lpstr>
      <vt:lpstr>분반1_정렬_셀 색</vt:lpstr>
      <vt:lpstr>분반1_정렬_글꼴 색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2024-09-26T05:52:36Z</dcterms:modified>
</cp:coreProperties>
</file>